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5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8" sheetId="10" r:id="rId6"/>
    <sheet name="Հ10" sheetId="16" r:id="rId7"/>
    <sheet name="Լրացման պահանջներ" sheetId="14" r:id="rId8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2'!$C$52</definedName>
    <definedName name="_ftnref12" localSheetId="0">'Հ3 Մաս 1 և 2'!$D$52</definedName>
    <definedName name="_ftnref13" localSheetId="0">'Հ3 Մաս 1 և 2'!$E$52</definedName>
    <definedName name="_ftnref14" localSheetId="0">'Հ3 Մաս 1 և 2'!$F$52</definedName>
    <definedName name="_ftnref15" localSheetId="0">'Հ3 Մաս 1 և 2'!#REF!</definedName>
    <definedName name="_ftnref16" localSheetId="0">'Հ3 Մաս 1 և 2'!#REF!</definedName>
    <definedName name="_ftnref17" localSheetId="0">'Հ3 Մաս 1 և 2'!$H$64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C7" i="16" l="1"/>
  <c r="B7" i="16"/>
  <c r="Y8" i="6"/>
  <c r="W8" i="6" s="1"/>
  <c r="W5" i="6"/>
  <c r="W6" i="6"/>
  <c r="V8" i="6"/>
  <c r="S8" i="6" s="1"/>
  <c r="S5" i="6"/>
  <c r="R8" i="6"/>
  <c r="P8" i="6" s="1"/>
  <c r="P5" i="6"/>
  <c r="P6" i="6"/>
  <c r="Y9" i="6" l="1"/>
  <c r="R9" i="6"/>
  <c r="V9" i="6"/>
  <c r="D8" i="6" l="1"/>
  <c r="C8" i="6"/>
  <c r="F25" i="1" l="1"/>
  <c r="H25" i="1"/>
  <c r="I25" i="1"/>
  <c r="E25" i="1"/>
  <c r="D11" i="10" l="1"/>
  <c r="C6" i="16" l="1"/>
  <c r="B6" i="16"/>
  <c r="C33" i="5"/>
  <c r="V7" i="8"/>
  <c r="W7" i="8"/>
  <c r="Q7" i="6"/>
  <c r="D7" i="8"/>
  <c r="C7" i="8"/>
  <c r="Q7" i="8"/>
  <c r="M7" i="8"/>
  <c r="I7" i="8"/>
  <c r="E7" i="8"/>
  <c r="X7" i="6"/>
  <c r="T7" i="6"/>
  <c r="T9" i="6" s="1"/>
  <c r="D7" i="6"/>
  <c r="C7" i="6"/>
  <c r="C32" i="5"/>
  <c r="P7" i="6" l="1"/>
  <c r="P9" i="6" s="1"/>
  <c r="Q9" i="6"/>
  <c r="W7" i="6"/>
  <c r="W9" i="6" s="1"/>
  <c r="X9" i="6"/>
  <c r="U7" i="8"/>
  <c r="S7" i="6"/>
  <c r="C24" i="5"/>
  <c r="H10" i="3"/>
  <c r="Q6" i="8" l="1"/>
  <c r="U6" i="6" l="1"/>
  <c r="C6" i="6"/>
  <c r="C6" i="8"/>
  <c r="S6" i="6" l="1"/>
  <c r="S9" i="6" s="1"/>
  <c r="U9" i="6"/>
  <c r="B5" i="6"/>
  <c r="B5" i="8" s="1"/>
  <c r="C14" i="5"/>
  <c r="C13" i="5"/>
  <c r="C12" i="5"/>
  <c r="D6" i="6" s="1"/>
  <c r="D6" i="8" s="1"/>
  <c r="C5" i="16" s="1"/>
  <c r="C10" i="5"/>
  <c r="C6" i="5"/>
  <c r="B8" i="3"/>
  <c r="D5" i="8" l="1"/>
  <c r="D5" i="6"/>
  <c r="L7" i="6"/>
  <c r="L6" i="6"/>
  <c r="L5" i="6"/>
  <c r="H7" i="6"/>
  <c r="H6" i="6"/>
  <c r="H5" i="6"/>
  <c r="I9" i="6"/>
  <c r="J9" i="6"/>
  <c r="K9" i="6"/>
  <c r="M9" i="6"/>
  <c r="N9" i="6"/>
  <c r="O9" i="6"/>
  <c r="F9" i="8"/>
  <c r="G9" i="8"/>
  <c r="H9" i="8"/>
  <c r="J9" i="8"/>
  <c r="K9" i="8"/>
  <c r="L9" i="8"/>
  <c r="N9" i="8"/>
  <c r="O9" i="8"/>
  <c r="P9" i="8"/>
  <c r="R9" i="8"/>
  <c r="S9" i="8"/>
  <c r="T9" i="8"/>
  <c r="V9" i="8"/>
  <c r="W9" i="8"/>
  <c r="X9" i="8"/>
  <c r="U8" i="8"/>
  <c r="U6" i="8"/>
  <c r="U9" i="8" s="1"/>
  <c r="U5" i="8"/>
  <c r="Q8" i="8"/>
  <c r="Q5" i="8"/>
  <c r="M8" i="8"/>
  <c r="M6" i="8"/>
  <c r="M9" i="8" s="1"/>
  <c r="M5" i="8"/>
  <c r="I8" i="8"/>
  <c r="I6" i="8"/>
  <c r="I5" i="8"/>
  <c r="I9" i="8" s="1"/>
  <c r="E6" i="8"/>
  <c r="E9" i="8" s="1"/>
  <c r="E8" i="8"/>
  <c r="E5" i="8"/>
  <c r="H9" i="6" l="1"/>
  <c r="Q9" i="8"/>
  <c r="L9" i="6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<sst xmlns="http://schemas.openxmlformats.org/spreadsheetml/2006/main" count="316" uniqueCount="205">
  <si>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</si>
  <si>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</si>
  <si>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</si>
  <si>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</si>
  <si>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</si>
  <si>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</si>
  <si>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</si>
  <si>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</si>
  <si>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</si>
  <si>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</si>
  <si>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</si>
  <si>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</si>
  <si>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</si>
  <si>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</si>
  <si>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</si>
  <si>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</si>
  <si>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</si>
  <si>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</si>
  <si>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</si>
  <si>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</si>
  <si>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</si>
  <si>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</si>
  <si>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</si>
  <si>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</si>
  <si>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</si>
  <si>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</si>
  <si>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</si>
  <si>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</si>
  <si>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</si>
  <si>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</si>
  <si>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</si>
  <si>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</si>
  <si>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</si>
  <si>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2024թ.</t>
  </si>
  <si>
    <t>2025թ.</t>
  </si>
  <si>
    <t>2026թ.</t>
  </si>
  <si>
    <t>2025թ բյուջե (հազ. դրամ)</t>
  </si>
  <si>
    <t>&lt;Մարզի անվանումը&gt;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</si>
  <si>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</si>
  <si>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</si>
  <si>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</si>
  <si>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</si>
  <si>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</si>
  <si>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</si>
  <si>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</si>
  <si>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</si>
  <si>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</si>
  <si>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</si>
  <si>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2024թ (հազ. դրամ)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</si>
  <si>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</si>
  <si>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</si>
  <si>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</si>
  <si>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</si>
  <si>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</si>
  <si>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</si>
  <si>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</si>
  <si>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</si>
  <si>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</si>
  <si>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</si>
  <si>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</si>
  <si>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</si>
  <si>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</si>
  <si>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</si>
  <si>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</si>
  <si>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</si>
  <si>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</si>
  <si>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</si>
  <si>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</si>
  <si>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</si>
  <si>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</si>
  <si>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</si>
  <si>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</si>
  <si>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</si>
  <si>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</si>
  <si>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</si>
  <si>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</si>
  <si>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</si>
  <si>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</si>
  <si>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</si>
  <si>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</si>
  <si>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</si>
  <si>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</si>
  <si>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</si>
  <si>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</si>
  <si>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</si>
  <si>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</si>
  <si>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</si>
  <si>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</si>
  <si>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</si>
  <si>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</si>
  <si>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</si>
  <si>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</si>
  <si>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</si>
  <si>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</si>
  <si>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</si>
  <si>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</si>
  <si>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</si>
  <si>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</si>
  <si>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</si>
  <si>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</si>
  <si>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</si>
  <si>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</si>
  <si>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</si>
  <si>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</si>
  <si>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</si>
  <si>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</si>
  <si>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</si>
  <si>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</si>
  <si>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</si>
  <si>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</si>
  <si>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</si>
  <si>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</si>
  <si>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</si>
  <si>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</si>
  <si>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</si>
  <si>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</si>
  <si>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</si>
  <si>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</si>
  <si>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</si>
  <si>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</si>
  <si>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</si>
  <si>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</si>
  <si>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</si>
  <si>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</si>
  <si>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</si>
  <si>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</si>
  <si>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</si>
  <si>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</si>
  <si>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</si>
  <si>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</si>
  <si>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</si>
  <si>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</si>
  <si>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</si>
  <si>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</si>
  <si>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</si>
  <si>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</si>
  <si>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</si>
  <si>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</si>
  <si>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</si>
  <si>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</si>
  <si>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</si>
  <si>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</si>
  <si>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</si>
  <si>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</si>
  <si>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</si>
  <si>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</si>
  <si>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</si>
  <si>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</si>
  <si>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</si>
  <si>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</si>
  <si>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</si>
  <si>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</si>
  <si>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</si>
  <si>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</si>
  <si>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</si>
  <si>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</si>
  <si>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 xml:space="preserve">ø³Õ³ù³ßÇÝáõÃÛ³Ý ¨ ×³ñï³ñ³å»ïáõÃÛ³Ý µÝ³·³í³éáõÙ å»ï³Ï³Ý ù³Õ³ù³Ï³ÝáõÃÛ³Ý Çñ³Ï³Ý³óáõÙ ¨ Ï³ÝáÝ³Ï³ñ·áõÙ     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</si>
  <si>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</si>
  <si>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</si>
  <si>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</si>
  <si>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1103</t>
  </si>
  <si>
    <t>11006</t>
  </si>
  <si>
    <t>ÐÐ ø²Ô²ø²ÞÆÜàôÂÚ²Ü ÎàØÆîº</t>
  </si>
  <si>
    <t>¶áïÇ³íáñÙ³Ý Ý³Ë³·Í»ñÇ Ï³½ÙáõÙ« Ùß³ÏáõÙ</t>
  </si>
  <si>
    <t xml:space="preserve">ÐÐ Ï³é³í³ñáõÃÛ³Ý 2005 Ãí³Ï³ÝÇ ¹»Ïï»Ùµ»ñÇ 29-Ç N2404-Ü áñáßáõÙ«
ÐÐ Ï³é³í³ñáõÃÛ³Ý 18©11©2021 Ã© N1902-È áñáßáõÙ ø³Õ³ù³ßÇÝáõÃÛ³Ý µ³ÅÇÝ 2©7« 4©4©1 Ï»ï
</t>
  </si>
  <si>
    <t xml:space="preserve">Ø²Î-Ç Ï³ÛáõÝ ½³ñ·³óÙ³Ý Ýå³ï³ÏÝ»ñÇ 11-ñ¹ Ýå³ï³Ï՝ Î³ÛáõÝ ù³Õ³ùÝ»ñ ¨ Ñ³Ù³ÛÝùÝ»ñ </t>
  </si>
  <si>
    <t>քանակական</t>
  </si>
  <si>
    <t>¶ÛáõÙñÇ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</si>
  <si>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>ì³Ý³Óáñ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</si>
  <si>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>06</t>
  </si>
  <si>
    <t>01</t>
  </si>
  <si>
    <t>5134 նախագծահետազոտական ծախսեր</t>
  </si>
  <si>
    <t>ø³Õ³ù³ßÇÝ³Ï³Ý Íñ³·ñ³ÛÇÝ (ï³ñ³Í³Ï³Ý åÉ³Ý³íáñÙ³Ý) ÷³ëï³ÃÕÃ»ñ</t>
  </si>
  <si>
    <t>02</t>
  </si>
  <si>
    <t xml:space="preserve">Ì³é³ÛáõÃÛáõÝÝ»ñÇ Ù³ïáõóáõÙ </t>
  </si>
  <si>
    <t>ø³Õ³ù³ßÇÝ³Ï³Ý ·áñÍÁÝÃ³óÝ»ñÇ Ãí³ÛÝ³óáõÙ</t>
  </si>
  <si>
    <t>11003</t>
  </si>
  <si>
    <t>ք. Երևան</t>
  </si>
  <si>
    <t xml:space="preserve">ՀՀ Շիրակի մարզ </t>
  </si>
  <si>
    <t xml:space="preserve">ՀՀ Լոռումարզ </t>
  </si>
  <si>
    <t xml:space="preserve">ØÇÏñáé»·ÇáÝÝ»ñÇ ï³ñ³Íù³ÛÇÝ Ñ³ï³Ï³·ÍÙ³Ý Ý³Ë³·Í»ñÇ ¨ µÝ³Ï³í³Ûñ»ñÇ ·áï¨áñÙ³Ý Ý³Ë³·Í»ñÇ, քաղաքների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Ùß³ÏáõÙ: Üßí³Í ÷³ëï³ÃÕÃ»ñÁ Ñ³Ù³ñÅ»ù »Ý Ñ³Ù³ÛÝùÇ ·ÉË³íáñ Ñ³ï³Ï³·ÍÇÝ ¨ ÑÇÙù »Ý  ÑáÕû·ï³·áñÍÙ³Ý ·áñÍ³éáõÛÃÝ»ñÝ Çñ³Ï³Ý³óÝ»Éáõ Ñ³Ù³ñ </t>
  </si>
  <si>
    <t>ºñ¨³Ý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</si>
  <si>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 xml:space="preserve">ֆինանսավորման չտրամադրումը 
</t>
  </si>
  <si>
    <t>Կառավարության ծրագրով և Կառավարության 2021-2026 թվականների գործունեության միջոցառումների ծրագրով ստանձած պարտավորությունների ձախողում:</t>
  </si>
  <si>
    <t>ՀՀ պետական բյուջեից ֆինանսավորման տրամադրում՝ սահմանված ժամկետներում և ծավալով:</t>
  </si>
  <si>
    <t xml:space="preserve">²Õ»ïÇ ·áïáõ µÝ³Ï³í³Ûñ»ñÇ ÑáÕ³Ù³ë»ñÁ áã ÑÇÙÝ³Ï³Ý ßÇÝáõÃÛáõÝÝ»ñÇó ³½³ïáõÙ ¨ ù³Õ³ù³ßÇÝ³Ï³Ý ÙÇç³í³ÛñÇ í»ñ³Ï³Ý·ÝáõÙ
</t>
  </si>
  <si>
    <t>àã ÑÇÙÝ³Ï³Ý ßÇÝáõÃÛáõÝÝ»ñÇ ù³Ý¹áõÙª ï³ñ³ÍùÝ»ñÇ ù³Õ³ù³ßÇÝ³Ï³Ý ÙÇç³í³ÛñÇ í»ñ³Ï³Ý·ÝáõÙ,  ³Û¹ ßÇÝáõÃÛáõÝÝ»ñáõÙ µÝ³ÏíáÕ ÁÝï³ÝÇùÝ»ñÇ í»ñ³µÝ³Ï»óáõÙª Ýñ³Ýó Ï³ñ·³íÇ×³ÏÇó »ÉÝ»Éáí ³ç³ÏóáõÃÛ³Ý óáõó³µ»ñÙ³Ùµ</t>
  </si>
  <si>
    <t>ø³Ý¹Ù³Ý »ÝÃ³Ï³ áã ÑÇÙÝ³Ï³Ý ßÇÝáõÃÛáõÝÝ»ñÇ ù³Ý¹áõÙ, Ñ³ï</t>
  </si>
  <si>
    <t>ÐÐ ë³ÑÙ³Ý¹ñáõÃÛ³Ý 86-ñ¹ ¨ 87-ñ¹ Ñá¹í³ÍÝ»ñ,
²½·³ÛÇÝ ÄáÕáíÇ ÏáÕÙÇó 2021 Ãí³Ï³ÝÇ û·áëïáëÇ 26-Ç N²Äà-002-Ü áñáßÙ³Ùµ Ñ³í³ÝáõÃÛ³Ý ³ñÅ³Ý³ó³Í Î³é³í³ñáõÃÛ³Ý Íñ³·ñÇ  §2.7 ø³Õ³ù³ßÇÝáõÃÛáõÝ¦ µ³ÅÝÇ 2-ñ¹ å³ñµ»ñáõÃÛ³Ý 9-ñ¹ Ï»ï 
ÐÐ Ï³é³í³ñáõÃÛ³Ý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17)
ÐÐ Ï³é³í³ñáõÃÛ³Ý 2021 Ãí³Ï³ÝÇ ³åñÇÉÇ 8-Ç N 531-È áñáßÙ³Ùµ Ñ³ëï³ïí³Íª  ù³Õ³ù³ßÇÝáõÃÛ³Ý µÝ³·³í³éÇ ½³ñ·³óÙ³Ý é³½Ù³í³ñ³Ï³Ý Íñ³·Çñ
ÐÐ í³ñã³å»ïÇ 2018 Ãí³Ï³ÝÇ ¹»Ïï»Ùµ»ñÇ 20-Ç N1658-² áñáßáõÙ
ÐÐ Ï³é³í³ñáõÃÛ³Ý 2022 Ãí³Ï³ÝÇ ÑáÏï»Ùµ»ñÇ 13-Ç N1601-Ü áñáßáõÙ</t>
  </si>
  <si>
    <t xml:space="preserve"> îñ³Ýëý»ñïÝ»ñÇ ïñ³Ù³¹ñáõÙ 
</t>
  </si>
  <si>
    <t>12001</t>
  </si>
  <si>
    <t xml:space="preserve">îñ³Ýëý»ñïÝ»ñÇ ïñ³Ù³¹ñáõÙ 
</t>
  </si>
  <si>
    <t>4657 Այլ կապիտալ դրամաշնորհներ</t>
  </si>
  <si>
    <t>àã ÑÇÙÝ³Ï³Ý ßÇÝáõÃÛáõÝÝ»ñáõÙ µÝ³ÏíáÕ ÁÝï³ÝÇùÝ»ñÇ í»ñ³µÝ³Ï»óáõÙ, ÁÝï³ÝÇù</t>
  </si>
  <si>
    <t xml:space="preserve"> Կառավարության ծրագրով և Կառավարության 2021-2026 թվականների գործունեության միջոցառումների ծրագրով ստանձած պարտավորությունների ձախողում, 
քաղաքացիների կյանքին, առողջությանը և գույքին սպառնացող վտանգի ամենօրյա ահագնացող սպառնալիք,
քաղաքաշինական, տարածքային զարգացման և սոցիալական խնդիրների խորացում:</t>
  </si>
  <si>
    <r>
      <t xml:space="preserve">Միջոցառման տեսակը </t>
    </r>
    <r>
      <rPr>
        <vertAlign val="superscript"/>
        <sz val="1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</si>
  <si>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rFont val="GHEA Grapalat"/>
        <family val="3"/>
      </rPr>
      <t>25</t>
    </r>
    <r>
      <rPr>
        <sz val="8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</si>
  <si>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rFont val="GHEA Grapalat"/>
        <family val="3"/>
      </rPr>
      <t>26</t>
    </r>
  </si>
  <si>
    <t>ø³Õ³ù³ßÇÝáõÃÛ³Ý µÝ³·³í³éÇ Ãí³ÛÝ³óÙ³Ý ·áñÍÁÝÃ³óÝ»ñÁ Ýå³ëïáõÙ »Ý ù³Õ³ù³ßÇÝ³Ï³Ý, Ï³éáõó³å³ïÙ³Ý ÃáõÛÉïíáõÃÛáõÝÝ»ñÇ ïñ³Ù³¹ñÙ³Ý ·áñÍÁÝÃ³óÝ»ñÇ å³ñ½»óÙ³ÝÁ, ÇÝãå»ë Ý³¨ µÝ³Ï³ñ³Ý³ÛÇÝ ýáÝ¹Ç óáõó³ÝÇßÝ»ñÇ Ñëï³Ï»óÙ³ÝÁ</t>
  </si>
  <si>
    <t>ø³Õ³ù³ßÇÝ³Ï³Ý ·áñÍÁÝÃ³óÝ»ñÇ Ãí³ÛÝ³óáõÙ, ïáÏáë</t>
  </si>
  <si>
    <t xml:space="preserve">ÐÐ ûñ»Ýù ø³Õ³ù³ßÇÝáõÃÛ³Ý Ù³ëÇÝ 10-ñ¹ Ñá¹í³ÍÇ §½.1¦ Ï»ï, Ñá¹í³Í 22.1 6-ñ¹ »ÝÃ³Ï»ï, Ñá¹í³Í 23 2-ñ¹ å³ñµ»ñáõÃÛáõÝ, Ñá¹í³Í 23 2-ñ¹ å³ñµ»ñáõÃÛáõÝ, Ñá¹í³Í 24 2-ñ¹ å³ñµ»ñáõÃÛáõÝ ¨ Ñá¹í³Í 25 2-ñ¹ å³ñµ»ñáõÃÛáõÝ£
2022 ¹»Ïï»Ùµ»ñÇ 16-Ç Ðú 433-Ý ø³Õ³ù³ßÇÝáõÃÛ³Ý Ù³ëÇÝ Ðú 431-Ý ÉÇó»Ý½³íáñÙ³Ý Ù³ëÇÝ ÐÐ ûñ»ÝùÝ»ñ
ÐÐ Î³é³í³ñáõÃÛ³Ý 2015 Ãí³Ï³ÝÇ  û·áëïáëÇ 31-Ç ÃÇí 1093-Ü áñáßáõÙ
</t>
  </si>
  <si>
    <t>4232 Համակարգչային ծառայություններ</t>
  </si>
  <si>
    <t>Քաղաքաշինական համակարգերի ներդրում և սպասարկում</t>
  </si>
  <si>
    <t>շարունակական</t>
  </si>
  <si>
    <t xml:space="preserve"> Կառավարության ծրագրով և Կառավարության 2021-2026 թվականների գործունեության միջոցառումների ծրագրով ստանձած պարտավորությունների ձախողում: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</si>
</sst>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_-;\-* #,##0.0_-;_-* &quot;-&quot;??_-;_-@_-"/>
    <numFmt numFmtId="165" formatCode="_(* #,##0.0_);_(* \(#,##0.0\);_(* &quot;-&quot;??_);_(@_)"/>
    <numFmt numFmtId="166" formatCode="0.0"/>
  </numFmts>
  <fonts count="36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i/>
      <sz val="8"/>
      <color rgb="FF000000"/>
      <name val="Arial LatArm"/>
      <family val="2"/>
    </font>
    <font>
      <sz val="10"/>
      <name val="Arial Armenian"/>
      <family val="2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sz val="10"/>
      <color theme="1"/>
      <name val="Arial LatArm"/>
      <family val="2"/>
    </font>
    <font>
      <i/>
      <sz val="10"/>
      <color rgb="FFFF0000"/>
      <name val="Arial Armenian"/>
      <family val="2"/>
    </font>
    <font>
      <sz val="9"/>
      <color theme="1"/>
      <name val="Arial LatArm"/>
      <family val="2"/>
    </font>
    <font>
      <sz val="8"/>
      <name val="GHEA Grapalat"/>
      <family val="3"/>
    </font>
    <font>
      <vertAlign val="superscript"/>
      <sz val="11"/>
      <name val="Calibri"/>
      <family val="2"/>
      <scheme val="minor"/>
    </font>
    <font>
      <vertAlign val="superscript"/>
      <sz val="8"/>
      <name val="GHEA Grapalat"/>
      <family val="3"/>
    </font>
    <font>
      <i/>
      <sz val="8"/>
      <name val="GHEA Grapalat"/>
      <family val="3"/>
    </font>
    <font>
      <sz val="12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vertical="center" wrapText="1"/>
    </xf>
    <xf numFmtId="0" fontId="3" fillId="6" borderId="5" xfId="0" applyFont="1" applyFill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1" xfId="0" applyNumberFormat="1" applyFont="1" applyFill="1" applyBorder="1" applyAlignment="1">
      <alignment vertical="center"/>
    </xf>
    <xf numFmtId="0" fontId="0" fillId="8" borderId="12" xfId="0" applyFill="1" applyBorder="1"/>
    <xf numFmtId="49" fontId="5" fillId="8" borderId="12" xfId="0" applyNumberFormat="1" applyFont="1" applyFill="1" applyBorder="1" applyAlignment="1">
      <alignment vertical="center" wrapText="1"/>
    </xf>
    <xf numFmtId="49" fontId="5" fillId="8" borderId="8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vertical="center" textRotation="90" wrapText="1"/>
    </xf>
    <xf numFmtId="0" fontId="8" fillId="2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textRotation="90" wrapText="1"/>
    </xf>
    <xf numFmtId="0" fontId="8" fillId="9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164" fontId="23" fillId="0" borderId="1" xfId="1" applyNumberFormat="1" applyFont="1" applyBorder="1" applyAlignment="1">
      <alignment vertical="top" wrapText="1"/>
    </xf>
    <xf numFmtId="0" fontId="24" fillId="6" borderId="1" xfId="0" applyFont="1" applyFill="1" applyBorder="1" applyAlignment="1">
      <alignment vertical="center" wrapText="1"/>
    </xf>
    <xf numFmtId="0" fontId="25" fillId="0" borderId="0" xfId="0" applyFont="1" applyAlignment="1">
      <alignment wrapText="1"/>
    </xf>
    <xf numFmtId="0" fontId="23" fillId="10" borderId="5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>
      <alignment horizontal="right" vertical="center" wrapText="1"/>
    </xf>
    <xf numFmtId="0" fontId="28" fillId="6" borderId="1" xfId="0" applyFont="1" applyFill="1" applyBorder="1" applyAlignment="1">
      <alignment horizontal="left" wrapText="1"/>
    </xf>
    <xf numFmtId="165" fontId="2" fillId="6" borderId="1" xfId="1" applyNumberFormat="1" applyFont="1" applyFill="1" applyBorder="1" applyAlignment="1">
      <alignment horizontal="justify" vertical="center" wrapText="1"/>
    </xf>
    <xf numFmtId="0" fontId="27" fillId="6" borderId="5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166" fontId="8" fillId="9" borderId="1" xfId="0" applyNumberFormat="1" applyFont="1" applyFill="1" applyBorder="1" applyAlignment="1">
      <alignment vertical="center" wrapText="1"/>
    </xf>
    <xf numFmtId="166" fontId="8" fillId="6" borderId="1" xfId="0" applyNumberFormat="1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vertical="center" wrapText="1"/>
    </xf>
    <xf numFmtId="49" fontId="0" fillId="0" borderId="0" xfId="0" applyNumberFormat="1"/>
    <xf numFmtId="164" fontId="29" fillId="0" borderId="1" xfId="1" applyNumberFormat="1" applyFont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9" fontId="31" fillId="2" borderId="1" xfId="0" applyNumberFormat="1" applyFont="1" applyFill="1" applyBorder="1" applyAlignment="1">
      <alignment vertical="center" wrapText="1"/>
    </xf>
    <xf numFmtId="49" fontId="23" fillId="0" borderId="1" xfId="1" applyNumberFormat="1" applyFont="1" applyBorder="1" applyAlignment="1">
      <alignment vertical="top" wrapText="1"/>
    </xf>
    <xf numFmtId="0" fontId="2" fillId="6" borderId="1" xfId="0" applyFont="1" applyFill="1" applyBorder="1" applyAlignment="1">
      <alignment horizontal="right" vertical="center" wrapText="1"/>
    </xf>
    <xf numFmtId="2" fontId="2" fillId="6" borderId="1" xfId="0" applyNumberFormat="1" applyFont="1" applyFill="1" applyBorder="1" applyAlignment="1">
      <alignment horizontal="justify" vertical="center" wrapText="1"/>
    </xf>
    <xf numFmtId="2" fontId="8" fillId="6" borderId="1" xfId="0" applyNumberFormat="1" applyFont="1" applyFill="1" applyBorder="1" applyAlignment="1">
      <alignment vertical="center" wrapText="1"/>
    </xf>
    <xf numFmtId="2" fontId="8" fillId="9" borderId="1" xfId="0" applyNumberFormat="1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textRotation="90" wrapText="1"/>
    </xf>
    <xf numFmtId="43" fontId="2" fillId="6" borderId="1" xfId="1" applyFont="1" applyFill="1" applyBorder="1" applyAlignment="1">
      <alignment horizontal="justify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vertical="center" wrapText="1"/>
    </xf>
    <xf numFmtId="164" fontId="23" fillId="0" borderId="1" xfId="1" applyNumberFormat="1" applyFont="1" applyBorder="1" applyAlignment="1">
      <alignment horizontal="left" vertical="top" wrapText="1"/>
    </xf>
    <xf numFmtId="0" fontId="31" fillId="5" borderId="6" xfId="0" applyFont="1" applyFill="1" applyBorder="1"/>
    <xf numFmtId="0" fontId="34" fillId="6" borderId="6" xfId="0" applyFont="1" applyFill="1" applyBorder="1" applyAlignment="1">
      <alignment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5" xfId="0" applyFont="1" applyFill="1" applyBorder="1" applyAlignment="1">
      <alignment horizontal="center" vertical="center" wrapText="1"/>
    </xf>
    <xf numFmtId="0" fontId="34" fillId="6" borderId="5" xfId="0" applyFont="1" applyFill="1" applyBorder="1"/>
    <xf numFmtId="9" fontId="3" fillId="6" borderId="1" xfId="2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right" vertical="center" wrapText="1"/>
    </xf>
    <xf numFmtId="2" fontId="2" fillId="6" borderId="1" xfId="0" applyNumberFormat="1" applyFont="1" applyFill="1" applyBorder="1" applyAlignment="1">
      <alignment horizontal="right" vertical="center" wrapText="1"/>
    </xf>
    <xf numFmtId="2" fontId="2" fillId="6" borderId="1" xfId="1" applyNumberFormat="1" applyFont="1" applyFill="1" applyBorder="1" applyAlignment="1">
      <alignment horizontal="right" vertical="center" wrapText="1"/>
    </xf>
    <xf numFmtId="0" fontId="35" fillId="11" borderId="1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vertical="center"/>
    </xf>
    <xf numFmtId="0" fontId="8" fillId="6" borderId="1" xfId="0" applyFont="1" applyFill="1" applyBorder="1" applyAlignment="1">
      <alignment wrapText="1"/>
    </xf>
    <xf numFmtId="2" fontId="2" fillId="6" borderId="5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2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26" fillId="6" borderId="2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6" borderId="7" xfId="0" applyFont="1" applyFill="1" applyBorder="1" applyAlignment="1">
      <alignment horizontal="center"/>
    </xf>
    <xf numFmtId="0" fontId="24" fillId="6" borderId="6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49" fontId="3" fillId="6" borderId="11" xfId="0" applyNumberFormat="1" applyFont="1" applyFill="1" applyBorder="1" applyAlignment="1">
      <alignment horizontal="center" vertical="top" wrapText="1"/>
    </xf>
    <xf numFmtId="49" fontId="3" fillId="6" borderId="16" xfId="0" applyNumberFormat="1" applyFont="1" applyFill="1" applyBorder="1" applyAlignment="1">
      <alignment horizontal="center" vertical="top" wrapText="1"/>
    </xf>
    <xf numFmtId="49" fontId="3" fillId="6" borderId="14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top"/>
    </xf>
    <xf numFmtId="0" fontId="18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8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5" fillId="0" borderId="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2" fontId="0" fillId="4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25" zoomScaleNormal="100" workbookViewId="0">
      <selection activeCell="G31" sqref="G31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63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38" t="s">
        <v>89</v>
      </c>
      <c r="C3" s="139"/>
      <c r="D3" s="143" t="s">
        <v>162</v>
      </c>
      <c r="E3" s="144"/>
      <c r="F3" s="144"/>
      <c r="G3" s="144"/>
      <c r="H3" s="144"/>
      <c r="I3" s="145"/>
    </row>
    <row r="5" spans="1:12" x14ac:dyDescent="0.25">
      <c r="A5" s="20" t="s">
        <v>0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x14ac:dyDescent="0.25">
      <c r="A7" s="25" t="s">
        <v>90</v>
      </c>
    </row>
    <row r="8" spans="1:12" ht="31.5" customHeight="1" x14ac:dyDescent="0.25">
      <c r="B8" s="140"/>
      <c r="C8" s="141"/>
      <c r="D8" s="141"/>
      <c r="E8" s="141"/>
      <c r="F8" s="141"/>
      <c r="G8" s="141"/>
      <c r="H8" s="141"/>
      <c r="I8" s="142"/>
    </row>
    <row r="10" spans="1:12" x14ac:dyDescent="0.25">
      <c r="A10" s="25" t="s">
        <v>130</v>
      </c>
    </row>
    <row r="11" spans="1:12" ht="37.5" customHeight="1" x14ac:dyDescent="0.25">
      <c r="B11" s="140"/>
      <c r="C11" s="141"/>
      <c r="D11" s="141"/>
      <c r="E11" s="141"/>
      <c r="F11" s="141"/>
      <c r="G11" s="141"/>
      <c r="H11" s="141"/>
      <c r="I11" s="142"/>
    </row>
    <row r="13" spans="1:12" x14ac:dyDescent="0.25">
      <c r="A13" s="25" t="s">
        <v>131</v>
      </c>
    </row>
    <row r="14" spans="1:12" ht="36.75" customHeight="1" x14ac:dyDescent="0.25">
      <c r="B14" s="140"/>
      <c r="C14" s="141"/>
      <c r="D14" s="141"/>
      <c r="E14" s="141"/>
      <c r="F14" s="141"/>
      <c r="G14" s="141"/>
      <c r="H14" s="141"/>
      <c r="I14" s="142"/>
    </row>
    <row r="16" spans="1:12" x14ac:dyDescent="0.25">
      <c r="A16" s="25" t="s">
        <v>132</v>
      </c>
    </row>
    <row r="17" spans="1:9" ht="30.75" customHeight="1" x14ac:dyDescent="0.25">
      <c r="B17" s="140"/>
      <c r="C17" s="141"/>
      <c r="D17" s="141"/>
      <c r="E17" s="141"/>
      <c r="F17" s="141"/>
      <c r="G17" s="141"/>
      <c r="H17" s="141"/>
      <c r="I17" s="142"/>
    </row>
    <row r="20" spans="1:9" x14ac:dyDescent="0.25">
      <c r="A20" s="20" t="s">
        <v>1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 x14ac:dyDescent="0.25">
      <c r="B22" s="130" t="s">
        <v>133</v>
      </c>
      <c r="C22" s="130"/>
      <c r="D22" s="130" t="s">
        <v>2</v>
      </c>
      <c r="E22" s="130" t="s">
        <v>60</v>
      </c>
      <c r="F22" s="130" t="s">
        <v>61</v>
      </c>
      <c r="G22" s="130" t="s">
        <v>48</v>
      </c>
      <c r="H22" s="130" t="s">
        <v>49</v>
      </c>
      <c r="I22" s="130" t="s">
        <v>50</v>
      </c>
    </row>
    <row r="23" spans="1:9" x14ac:dyDescent="0.25">
      <c r="B23" s="23" t="s">
        <v>3</v>
      </c>
      <c r="C23" s="23" t="s">
        <v>135</v>
      </c>
      <c r="D23" s="131"/>
      <c r="E23" s="131"/>
      <c r="F23" s="131"/>
      <c r="G23" s="131"/>
      <c r="H23" s="131"/>
      <c r="I23" s="131"/>
    </row>
    <row r="24" spans="1:9" x14ac:dyDescent="0.25">
      <c r="B24" s="46" t="s">
        <v>3</v>
      </c>
      <c r="C24" s="47"/>
      <c r="D24" s="48"/>
      <c r="E24" s="48"/>
      <c r="F24" s="48"/>
      <c r="G24" s="48"/>
      <c r="H24" s="48"/>
      <c r="I24" s="49"/>
    </row>
    <row r="25" spans="1:9" x14ac:dyDescent="0.25">
      <c r="B25" s="132" t="s">
        <v>160</v>
      </c>
      <c r="C25" s="135" t="s">
        <v>59</v>
      </c>
      <c r="D25" s="24" t="s">
        <v>4</v>
      </c>
      <c r="E25" s="127">
        <f>+E33+E39+E46</f>
        <v>0</v>
      </c>
      <c r="F25" s="127">
        <f t="shared" ref="F25:I25" si="0">+F33+F39+F46</f>
        <v>0</v>
      </c>
      <c r="G25" s="127">
        <f>+G33+G39+G46</f>
        <v>1518000</v>
      </c>
      <c r="H25" s="127">
        <f t="shared" si="0"/>
        <v>2623860</v>
      </c>
      <c r="I25" s="127">
        <f t="shared" si="0"/>
        <v>2178000</v>
      </c>
    </row>
    <row r="26" spans="1:9" ht="64.5" x14ac:dyDescent="0.25">
      <c r="B26" s="133"/>
      <c r="C26" s="136"/>
      <c r="D26" s="81" t="s">
        <v>157</v>
      </c>
      <c r="E26" s="128"/>
      <c r="F26" s="128"/>
      <c r="G26" s="128"/>
      <c r="H26" s="128"/>
      <c r="I26" s="128"/>
    </row>
    <row r="27" spans="1:9" x14ac:dyDescent="0.25">
      <c r="B27" s="133"/>
      <c r="C27" s="136"/>
      <c r="D27" s="13" t="s">
        <v>5</v>
      </c>
      <c r="E27" s="128"/>
      <c r="F27" s="128"/>
      <c r="G27" s="128"/>
      <c r="H27" s="128"/>
      <c r="I27" s="128"/>
    </row>
    <row r="28" spans="1:9" ht="63.75" x14ac:dyDescent="0.25">
      <c r="B28" s="133"/>
      <c r="C28" s="136"/>
      <c r="D28" s="82" t="s">
        <v>158</v>
      </c>
      <c r="E28" s="128"/>
      <c r="F28" s="128"/>
      <c r="G28" s="128"/>
      <c r="H28" s="128"/>
      <c r="I28" s="128"/>
    </row>
    <row r="29" spans="1:9" x14ac:dyDescent="0.25">
      <c r="B29" s="133"/>
      <c r="C29" s="136"/>
      <c r="D29" s="13" t="s">
        <v>6</v>
      </c>
      <c r="E29" s="128"/>
      <c r="F29" s="128"/>
      <c r="G29" s="128"/>
      <c r="H29" s="128"/>
      <c r="I29" s="128"/>
    </row>
    <row r="30" spans="1:9" ht="76.5" x14ac:dyDescent="0.25">
      <c r="B30" s="134"/>
      <c r="C30" s="137"/>
      <c r="D30" s="82" t="s">
        <v>159</v>
      </c>
      <c r="E30" s="129"/>
      <c r="F30" s="129"/>
      <c r="G30" s="129"/>
      <c r="H30" s="129"/>
      <c r="I30" s="129"/>
    </row>
    <row r="31" spans="1:9" ht="15" customHeight="1" x14ac:dyDescent="0.25">
      <c r="B31" s="50" t="s">
        <v>134</v>
      </c>
      <c r="C31" s="51"/>
      <c r="D31" s="52"/>
      <c r="E31" s="52"/>
      <c r="F31" s="52"/>
      <c r="G31" s="52"/>
      <c r="H31" s="52"/>
      <c r="I31" s="53"/>
    </row>
    <row r="32" spans="1:9" x14ac:dyDescent="0.25">
      <c r="B32" s="54"/>
      <c r="C32" s="55" t="s">
        <v>62</v>
      </c>
      <c r="D32" s="47"/>
      <c r="E32" s="48"/>
      <c r="F32" s="48"/>
      <c r="G32" s="48"/>
      <c r="H32" s="48"/>
      <c r="I32" s="49"/>
    </row>
    <row r="33" spans="2:9" x14ac:dyDescent="0.25">
      <c r="B33" s="135" t="s">
        <v>59</v>
      </c>
      <c r="C33" s="132" t="s">
        <v>161</v>
      </c>
      <c r="D33" s="24" t="s">
        <v>7</v>
      </c>
      <c r="E33" s="132"/>
      <c r="F33" s="132"/>
      <c r="G33" s="127">
        <v>118000</v>
      </c>
      <c r="H33" s="127">
        <v>88000</v>
      </c>
      <c r="I33" s="127">
        <v>78000</v>
      </c>
    </row>
    <row r="34" spans="2:9" x14ac:dyDescent="0.25">
      <c r="B34" s="136"/>
      <c r="C34" s="133"/>
      <c r="D34" s="94" t="s">
        <v>175</v>
      </c>
      <c r="E34" s="133"/>
      <c r="F34" s="133"/>
      <c r="G34" s="128"/>
      <c r="H34" s="128"/>
      <c r="I34" s="128"/>
    </row>
    <row r="35" spans="2:9" x14ac:dyDescent="0.25">
      <c r="B35" s="136"/>
      <c r="C35" s="133"/>
      <c r="D35" s="13" t="s">
        <v>8</v>
      </c>
      <c r="E35" s="133"/>
      <c r="F35" s="133"/>
      <c r="G35" s="128"/>
      <c r="H35" s="128"/>
      <c r="I35" s="128"/>
    </row>
    <row r="36" spans="2:9" ht="76.5" x14ac:dyDescent="0.25">
      <c r="B36" s="136"/>
      <c r="C36" s="133"/>
      <c r="D36" s="94" t="s">
        <v>198</v>
      </c>
      <c r="E36" s="133"/>
      <c r="F36" s="133"/>
      <c r="G36" s="128"/>
      <c r="H36" s="128"/>
      <c r="I36" s="128"/>
    </row>
    <row r="37" spans="2:9" x14ac:dyDescent="0.25">
      <c r="B37" s="136"/>
      <c r="C37" s="133"/>
      <c r="D37" s="13" t="s">
        <v>136</v>
      </c>
      <c r="E37" s="133"/>
      <c r="F37" s="133"/>
      <c r="G37" s="128"/>
      <c r="H37" s="128"/>
      <c r="I37" s="128"/>
    </row>
    <row r="38" spans="2:9" x14ac:dyDescent="0.25">
      <c r="B38" s="136"/>
      <c r="C38" s="133"/>
      <c r="D38" s="79" t="s">
        <v>174</v>
      </c>
      <c r="E38" s="133"/>
      <c r="F38" s="133"/>
      <c r="G38" s="128"/>
      <c r="H38" s="128"/>
      <c r="I38" s="128"/>
    </row>
    <row r="39" spans="2:9" x14ac:dyDescent="0.25">
      <c r="B39" s="135" t="s">
        <v>59</v>
      </c>
      <c r="C39" s="132" t="s">
        <v>190</v>
      </c>
      <c r="D39" s="24" t="s">
        <v>7</v>
      </c>
      <c r="E39" s="127"/>
      <c r="F39" s="127"/>
      <c r="G39" s="127">
        <v>1400000</v>
      </c>
      <c r="H39" s="127">
        <v>2500000</v>
      </c>
      <c r="I39" s="127">
        <v>2100000</v>
      </c>
    </row>
    <row r="40" spans="2:9" ht="43.5" customHeight="1" x14ac:dyDescent="0.25">
      <c r="B40" s="136"/>
      <c r="C40" s="133"/>
      <c r="D40" s="94" t="s">
        <v>185</v>
      </c>
      <c r="E40" s="128"/>
      <c r="F40" s="128"/>
      <c r="G40" s="128"/>
      <c r="H40" s="128"/>
      <c r="I40" s="128"/>
    </row>
    <row r="41" spans="2:9" x14ac:dyDescent="0.25">
      <c r="B41" s="136"/>
      <c r="C41" s="133"/>
      <c r="D41" s="13" t="s">
        <v>8</v>
      </c>
      <c r="E41" s="128"/>
      <c r="F41" s="128"/>
      <c r="G41" s="128"/>
      <c r="H41" s="128"/>
      <c r="I41" s="128"/>
    </row>
    <row r="42" spans="2:9" ht="84" customHeight="1" x14ac:dyDescent="0.25">
      <c r="B42" s="136"/>
      <c r="C42" s="133"/>
      <c r="D42" s="94" t="s">
        <v>186</v>
      </c>
      <c r="E42" s="128"/>
      <c r="F42" s="128"/>
      <c r="G42" s="128"/>
      <c r="H42" s="128"/>
      <c r="I42" s="128"/>
    </row>
    <row r="43" spans="2:9" x14ac:dyDescent="0.25">
      <c r="B43" s="136"/>
      <c r="C43" s="133"/>
      <c r="D43" s="13" t="s">
        <v>136</v>
      </c>
      <c r="E43" s="128"/>
      <c r="F43" s="128"/>
      <c r="G43" s="128"/>
      <c r="H43" s="128"/>
      <c r="I43" s="128"/>
    </row>
    <row r="44" spans="2:9" ht="25.5" x14ac:dyDescent="0.25">
      <c r="B44" s="136"/>
      <c r="C44" s="133"/>
      <c r="D44" s="94" t="s">
        <v>189</v>
      </c>
      <c r="E44" s="128"/>
      <c r="F44" s="128"/>
      <c r="G44" s="128"/>
      <c r="H44" s="128"/>
      <c r="I44" s="128"/>
    </row>
    <row r="45" spans="2:9" x14ac:dyDescent="0.25">
      <c r="B45" s="54"/>
      <c r="C45" s="55" t="s">
        <v>10</v>
      </c>
      <c r="D45" s="47"/>
      <c r="E45" s="48"/>
      <c r="F45" s="48"/>
      <c r="G45" s="48"/>
      <c r="H45" s="48"/>
      <c r="I45" s="49"/>
    </row>
    <row r="46" spans="2:9" ht="15" customHeight="1" x14ac:dyDescent="0.25">
      <c r="B46" s="136" t="s">
        <v>59</v>
      </c>
      <c r="C46" s="133" t="s">
        <v>176</v>
      </c>
      <c r="D46" s="13" t="s">
        <v>7</v>
      </c>
      <c r="E46" s="133"/>
      <c r="F46" s="133"/>
      <c r="G46" s="133"/>
      <c r="H46" s="128">
        <v>35860</v>
      </c>
      <c r="I46" s="133"/>
    </row>
    <row r="47" spans="2:9" ht="25.5" x14ac:dyDescent="0.25">
      <c r="B47" s="136"/>
      <c r="C47" s="133"/>
      <c r="D47" s="79" t="s">
        <v>172</v>
      </c>
      <c r="E47" s="133"/>
      <c r="F47" s="133"/>
      <c r="G47" s="133"/>
      <c r="H47" s="128"/>
      <c r="I47" s="133"/>
    </row>
    <row r="48" spans="2:9" x14ac:dyDescent="0.25">
      <c r="B48" s="136"/>
      <c r="C48" s="133"/>
      <c r="D48" s="102" t="s">
        <v>8</v>
      </c>
      <c r="E48" s="133"/>
      <c r="F48" s="133"/>
      <c r="G48" s="133"/>
      <c r="H48" s="128"/>
      <c r="I48" s="133"/>
    </row>
    <row r="49" spans="2:9" ht="150.75" customHeight="1" x14ac:dyDescent="0.25">
      <c r="B49" s="136"/>
      <c r="C49" s="133"/>
      <c r="D49" s="103" t="s">
        <v>180</v>
      </c>
      <c r="E49" s="133"/>
      <c r="F49" s="133"/>
      <c r="G49" s="133"/>
      <c r="H49" s="128"/>
      <c r="I49" s="133"/>
    </row>
    <row r="50" spans="2:9" x14ac:dyDescent="0.25">
      <c r="B50" s="136"/>
      <c r="C50" s="133"/>
      <c r="D50" s="13" t="s">
        <v>9</v>
      </c>
      <c r="E50" s="133"/>
      <c r="F50" s="133"/>
      <c r="G50" s="133"/>
      <c r="H50" s="128"/>
      <c r="I50" s="133"/>
    </row>
    <row r="51" spans="2:9" x14ac:dyDescent="0.25">
      <c r="B51" s="136"/>
      <c r="C51" s="133"/>
      <c r="D51" s="79" t="s">
        <v>174</v>
      </c>
      <c r="E51" s="133"/>
      <c r="F51" s="133"/>
      <c r="G51" s="133"/>
      <c r="H51" s="128"/>
      <c r="I51" s="133"/>
    </row>
  </sheetData>
  <mergeCells count="41">
    <mergeCell ref="E39:E44"/>
    <mergeCell ref="F39:F44"/>
    <mergeCell ref="G39:G44"/>
    <mergeCell ref="H39:H44"/>
    <mergeCell ref="I39:I44"/>
    <mergeCell ref="B3:C3"/>
    <mergeCell ref="B8:I8"/>
    <mergeCell ref="B11:I11"/>
    <mergeCell ref="B14:I14"/>
    <mergeCell ref="B17:I17"/>
    <mergeCell ref="D3:I3"/>
    <mergeCell ref="H33:H38"/>
    <mergeCell ref="I33:I38"/>
    <mergeCell ref="B46:B51"/>
    <mergeCell ref="C46:C51"/>
    <mergeCell ref="E46:E51"/>
    <mergeCell ref="F46:F51"/>
    <mergeCell ref="G46:G51"/>
    <mergeCell ref="H46:H51"/>
    <mergeCell ref="I46:I51"/>
    <mergeCell ref="B33:B38"/>
    <mergeCell ref="C33:C38"/>
    <mergeCell ref="E33:E38"/>
    <mergeCell ref="F33:F38"/>
    <mergeCell ref="G33:G38"/>
    <mergeCell ref="B39:B44"/>
    <mergeCell ref="C39:C44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4" zoomScaleNormal="100" workbookViewId="0">
      <selection activeCell="H11" sqref="H11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63</v>
      </c>
    </row>
    <row r="3" spans="1:11" x14ac:dyDescent="0.25">
      <c r="A3" s="20" t="s">
        <v>11</v>
      </c>
      <c r="B3" s="21"/>
      <c r="C3" s="21"/>
      <c r="D3" s="21"/>
      <c r="E3" s="22"/>
      <c r="F3" s="22"/>
      <c r="G3" s="22"/>
      <c r="H3" s="20"/>
      <c r="I3" s="20"/>
      <c r="J3" s="20"/>
      <c r="K3" s="20"/>
    </row>
    <row r="5" spans="1:11" x14ac:dyDescent="0.25">
      <c r="B5" s="149" t="s">
        <v>137</v>
      </c>
      <c r="C5" s="149" t="s">
        <v>138</v>
      </c>
      <c r="D5" s="149" t="s">
        <v>139</v>
      </c>
      <c r="E5" s="149" t="s">
        <v>12</v>
      </c>
      <c r="F5" s="149"/>
      <c r="G5" s="149"/>
      <c r="H5" s="149"/>
      <c r="I5" s="149"/>
      <c r="J5" s="149" t="s">
        <v>145</v>
      </c>
      <c r="K5" s="149" t="s">
        <v>146</v>
      </c>
    </row>
    <row r="6" spans="1:11" x14ac:dyDescent="0.25">
      <c r="B6" s="149"/>
      <c r="C6" s="149"/>
      <c r="D6" s="149"/>
      <c r="E6" s="150" t="s">
        <v>140</v>
      </c>
      <c r="F6" s="151" t="s">
        <v>13</v>
      </c>
      <c r="G6" s="151"/>
      <c r="H6" s="151" t="s">
        <v>14</v>
      </c>
      <c r="I6" s="151"/>
      <c r="J6" s="149"/>
      <c r="K6" s="149"/>
    </row>
    <row r="7" spans="1:11" ht="24.75" customHeight="1" x14ac:dyDescent="0.25">
      <c r="B7" s="149"/>
      <c r="C7" s="149"/>
      <c r="D7" s="149"/>
      <c r="E7" s="150"/>
      <c r="F7" s="43" t="s">
        <v>141</v>
      </c>
      <c r="G7" s="43" t="s">
        <v>142</v>
      </c>
      <c r="H7" s="43" t="s">
        <v>143</v>
      </c>
      <c r="I7" s="43" t="s">
        <v>144</v>
      </c>
      <c r="J7" s="149"/>
      <c r="K7" s="149"/>
    </row>
    <row r="8" spans="1:11" ht="115.5" x14ac:dyDescent="0.25">
      <c r="B8" s="80" t="str">
        <f>+'Հ3 Մաս 1 և 2'!D28</f>
        <v xml:space="preserve">ø³Õ³ù³Ï³ÝáõÃÛ³Ý Ùß³ÏÙ³Ý ¨ ¹ñ³ Ï³ï³ñÙ³Ý Ñ³Ù³Ï³ñ·Ù³Ý, å»ï³Ï³Ý Íñ³·ñ»ñÇ åÉ³Ý³íáñÙ³Ý, Ùß³ÏÙ³Ý, Çñ³Ï³Ý³óÙ³Ý ³å³ÑáíáõÙ
</v>
      </c>
      <c r="C8" s="26">
        <v>1103</v>
      </c>
      <c r="D8" s="80" t="s">
        <v>156</v>
      </c>
      <c r="E8" s="80" t="s">
        <v>163</v>
      </c>
      <c r="F8" s="27">
        <v>0</v>
      </c>
      <c r="G8" s="27">
        <v>2025</v>
      </c>
      <c r="H8" s="27">
        <v>12</v>
      </c>
      <c r="I8" s="27">
        <v>2025</v>
      </c>
      <c r="J8" s="80" t="s">
        <v>164</v>
      </c>
      <c r="K8" s="146" t="s">
        <v>165</v>
      </c>
    </row>
    <row r="9" spans="1:11" ht="123.75" customHeight="1" x14ac:dyDescent="0.25">
      <c r="B9" s="26"/>
      <c r="C9" s="26"/>
      <c r="D9" s="80"/>
      <c r="E9" s="80" t="s">
        <v>187</v>
      </c>
      <c r="F9" s="28">
        <v>0</v>
      </c>
      <c r="G9" s="28">
        <v>2024</v>
      </c>
      <c r="H9" s="28">
        <v>4068</v>
      </c>
      <c r="I9" s="28">
        <v>2027</v>
      </c>
      <c r="J9" s="146" t="s">
        <v>188</v>
      </c>
      <c r="K9" s="148"/>
    </row>
    <row r="10" spans="1:11" ht="123.75" customHeight="1" x14ac:dyDescent="0.25">
      <c r="B10" s="26"/>
      <c r="C10" s="26"/>
      <c r="D10" s="80"/>
      <c r="E10" s="80" t="s">
        <v>193</v>
      </c>
      <c r="F10" s="28">
        <v>0</v>
      </c>
      <c r="G10" s="28">
        <v>2024</v>
      </c>
      <c r="H10" s="28">
        <f>4068-182-3</f>
        <v>3883</v>
      </c>
      <c r="I10" s="28">
        <v>2027</v>
      </c>
      <c r="J10" s="147"/>
      <c r="K10" s="147"/>
    </row>
    <row r="11" spans="1:11" ht="123.75" customHeight="1" x14ac:dyDescent="0.25">
      <c r="B11" s="26"/>
      <c r="C11" s="26"/>
      <c r="D11" s="80"/>
      <c r="E11" s="80" t="s">
        <v>199</v>
      </c>
      <c r="F11" s="119">
        <v>0.4</v>
      </c>
      <c r="G11" s="28">
        <v>2024</v>
      </c>
      <c r="H11" s="119">
        <v>1</v>
      </c>
      <c r="I11" s="28">
        <v>2026</v>
      </c>
      <c r="J11" s="120" t="s">
        <v>200</v>
      </c>
      <c r="K11" s="120"/>
    </row>
    <row r="12" spans="1:11" ht="20.25" customHeight="1" x14ac:dyDescent="0.25"/>
  </sheetData>
  <mergeCells count="11">
    <mergeCell ref="J9:J10"/>
    <mergeCell ref="K8:K10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6"/>
  <sheetViews>
    <sheetView topLeftCell="B1" zoomScaleNormal="100" workbookViewId="0">
      <selection activeCell="M13" sqref="M13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3.140625" bestFit="1" customWidth="1"/>
    <col min="7" max="7" width="12.85546875" bestFit="1" customWidth="1"/>
    <col min="8" max="8" width="12.42578125" customWidth="1"/>
    <col min="9" max="9" width="13.85546875" customWidth="1"/>
  </cols>
  <sheetData>
    <row r="1" spans="1:10" x14ac:dyDescent="0.25">
      <c r="A1" s="5" t="s">
        <v>63</v>
      </c>
    </row>
    <row r="3" spans="1:10" ht="17.25" x14ac:dyDescent="0.25">
      <c r="A3" s="20" t="s">
        <v>147</v>
      </c>
      <c r="B3" s="29"/>
      <c r="C3" s="21"/>
      <c r="D3" s="21"/>
      <c r="E3" s="21"/>
      <c r="F3" s="22"/>
      <c r="G3" s="22"/>
      <c r="H3" s="22"/>
      <c r="I3" s="20"/>
    </row>
    <row r="5" spans="1:10" x14ac:dyDescent="0.25">
      <c r="B5" s="15" t="s">
        <v>16</v>
      </c>
      <c r="C5" s="15" t="s">
        <v>17</v>
      </c>
    </row>
    <row r="6" spans="1:10" ht="39" x14ac:dyDescent="0.25">
      <c r="B6" s="78" t="s">
        <v>160</v>
      </c>
      <c r="C6" s="84" t="str">
        <f>+'Հ3 Մաս 3'!D8</f>
        <v xml:space="preserve">ø³Õ³ù³ßÇÝáõÃÛ³Ý ¨ ×³ñï³ñ³å»ïáõÃÛ³Ý µÝ³·³í³éáõÙ å»ï³Ï³Ý ù³Õ³ù³Ï³ÝáõÃÛ³Ý Çñ³Ï³Ý³óáõÙ ¨ Ï³ÝáÝ³Ï³ñ·áõÙ     </v>
      </c>
      <c r="F6" s="195"/>
      <c r="G6" s="195"/>
      <c r="H6" s="195"/>
    </row>
    <row r="8" spans="1:10" ht="15.75" x14ac:dyDescent="0.25">
      <c r="A8" s="5" t="s">
        <v>148</v>
      </c>
      <c r="C8" s="25"/>
      <c r="D8" s="25"/>
      <c r="E8" s="25"/>
      <c r="F8" s="25"/>
      <c r="G8" s="25"/>
      <c r="H8" s="25"/>
      <c r="I8" s="25"/>
    </row>
    <row r="9" spans="1:10" x14ac:dyDescent="0.25">
      <c r="J9" s="1"/>
    </row>
    <row r="10" spans="1:10" x14ac:dyDescent="0.25">
      <c r="B10" s="30" t="s">
        <v>18</v>
      </c>
      <c r="C10" s="83" t="str">
        <f>+B6</f>
        <v>1103</v>
      </c>
      <c r="D10" s="149" t="s">
        <v>57</v>
      </c>
      <c r="E10" s="149"/>
      <c r="F10" s="149"/>
      <c r="G10" s="149"/>
      <c r="H10" s="149"/>
      <c r="I10" s="149"/>
    </row>
    <row r="11" spans="1:10" x14ac:dyDescent="0.25">
      <c r="B11" s="30" t="s">
        <v>19</v>
      </c>
      <c r="C11" s="26">
        <v>11003</v>
      </c>
      <c r="D11" s="131" t="s">
        <v>60</v>
      </c>
      <c r="E11" s="131" t="s">
        <v>61</v>
      </c>
      <c r="F11" s="149" t="s">
        <v>15</v>
      </c>
      <c r="G11" s="149" t="s">
        <v>20</v>
      </c>
      <c r="H11" s="149" t="s">
        <v>24</v>
      </c>
      <c r="I11" s="158" t="s">
        <v>149</v>
      </c>
    </row>
    <row r="12" spans="1:10" ht="26.25" x14ac:dyDescent="0.25">
      <c r="B12" s="30" t="s">
        <v>7</v>
      </c>
      <c r="C12" s="84" t="str">
        <f>+'Հ3 Մաս 1 և 2'!D47</f>
        <v>ø³Õ³ù³ßÇÝ³Ï³Ý Íñ³·ñ³ÛÇÝ (ï³ñ³Í³Ï³Ý åÉ³Ý³íáñÙ³Ý) ÷³ëï³ÃÕÃ»ñ</v>
      </c>
      <c r="D12" s="155"/>
      <c r="E12" s="155"/>
      <c r="F12" s="149"/>
      <c r="G12" s="149"/>
      <c r="H12" s="149"/>
      <c r="I12" s="158"/>
    </row>
    <row r="13" spans="1:10" ht="125.25" customHeight="1" x14ac:dyDescent="0.25">
      <c r="B13" s="30" t="s">
        <v>21</v>
      </c>
      <c r="C13" s="84" t="str">
        <f>+'Հ3 Մաս 1 և 2'!D49</f>
        <v xml:space="preserve">ØÇÏñáé»·ÇáÝÝ»ñÇ ï³ñ³Íù³ÛÇÝ Ñ³ï³Ï³·ÍÙ³Ý Ý³Ë³·Í»ñÇ ¨ µÝ³Ï³í³Ûñ»ñÇ ·áï¨áñÙ³Ý Ý³Ë³·Í»ñÇ, քաղաքների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Ùß³ÏáõÙ: Üßí³Í ÷³ëï³ÃÕÃ»ñÁ Ñ³Ù³ñÅ»ù »Ý Ñ³Ù³ÛÝùÇ ·ÉË³íáñ Ñ³ï³Ï³·ÍÇÝ ¨ ÑÇÙù »Ý  ÑáÕû·ï³·áñÍÙ³Ý ·áñÍ³éáõÛÃÝ»ñÝ Çñ³Ï³Ý³óÝ»Éáõ Ñ³Ù³ñ </v>
      </c>
      <c r="D13" s="155"/>
      <c r="E13" s="155"/>
      <c r="F13" s="149"/>
      <c r="G13" s="149"/>
      <c r="H13" s="149"/>
      <c r="I13" s="158"/>
    </row>
    <row r="14" spans="1:10" ht="17.25" x14ac:dyDescent="0.25">
      <c r="B14" s="30" t="s">
        <v>150</v>
      </c>
      <c r="C14" s="84" t="str">
        <f>+'Հ3 Մաս 1 և 2'!D51</f>
        <v xml:space="preserve">Ì³é³ÛáõÃÛáõÝÝ»ñÇ Ù³ïáõóáõÙ </v>
      </c>
      <c r="D14" s="155"/>
      <c r="E14" s="155"/>
      <c r="F14" s="149"/>
      <c r="G14" s="149"/>
      <c r="H14" s="149"/>
      <c r="I14" s="158"/>
    </row>
    <row r="15" spans="1:10" x14ac:dyDescent="0.25">
      <c r="B15" s="45" t="s">
        <v>151</v>
      </c>
      <c r="C15" s="31"/>
      <c r="D15" s="156"/>
      <c r="E15" s="156"/>
      <c r="F15" s="157"/>
      <c r="G15" s="157"/>
      <c r="H15" s="157"/>
      <c r="I15" s="159"/>
    </row>
    <row r="16" spans="1:10" x14ac:dyDescent="0.25">
      <c r="B16" s="153" t="s">
        <v>22</v>
      </c>
      <c r="C16" s="154"/>
      <c r="D16" s="32"/>
      <c r="E16" s="32"/>
      <c r="F16" s="32"/>
      <c r="G16" s="32"/>
      <c r="H16" s="32"/>
      <c r="I16" s="33"/>
    </row>
    <row r="17" spans="1:16381" x14ac:dyDescent="0.25">
      <c r="B17" s="39" t="s">
        <v>152</v>
      </c>
      <c r="C17" s="40" t="s">
        <v>64</v>
      </c>
      <c r="D17" s="41"/>
      <c r="E17" s="41"/>
      <c r="F17" s="41"/>
      <c r="G17" s="41"/>
      <c r="H17" s="41"/>
      <c r="I17" s="42"/>
    </row>
    <row r="18" spans="1:16381" ht="63.75" customHeight="1" x14ac:dyDescent="0.25">
      <c r="B18" s="38" t="s">
        <v>166</v>
      </c>
      <c r="C18" s="84" t="s">
        <v>181</v>
      </c>
      <c r="D18" s="36"/>
      <c r="E18" s="37"/>
      <c r="F18" s="37"/>
      <c r="G18" s="86">
        <v>5</v>
      </c>
      <c r="H18" s="37"/>
      <c r="I18" s="37"/>
    </row>
    <row r="19" spans="1:16381" ht="63.75" customHeight="1" x14ac:dyDescent="0.25">
      <c r="B19" s="38" t="s">
        <v>166</v>
      </c>
      <c r="C19" s="84" t="s">
        <v>167</v>
      </c>
      <c r="D19" s="36"/>
      <c r="E19" s="37"/>
      <c r="F19" s="37"/>
      <c r="G19" s="86">
        <v>4</v>
      </c>
      <c r="H19" s="37"/>
      <c r="I19" s="37"/>
    </row>
    <row r="20" spans="1:16381" ht="63.75" customHeight="1" x14ac:dyDescent="0.25">
      <c r="B20" s="38" t="s">
        <v>166</v>
      </c>
      <c r="C20" s="84" t="s">
        <v>168</v>
      </c>
      <c r="D20" s="36"/>
      <c r="E20" s="37"/>
      <c r="F20" s="37"/>
      <c r="G20" s="86">
        <v>3</v>
      </c>
      <c r="H20" s="37"/>
      <c r="I20" s="37"/>
    </row>
    <row r="21" spans="1:16381" x14ac:dyDescent="0.25">
      <c r="B21" s="152" t="s">
        <v>23</v>
      </c>
      <c r="C21" s="152"/>
      <c r="D21" s="34">
        <v>0</v>
      </c>
      <c r="E21" s="34">
        <v>0</v>
      </c>
      <c r="F21" s="34">
        <v>0</v>
      </c>
      <c r="G21" s="85">
        <v>35860</v>
      </c>
      <c r="H21" s="34">
        <v>0</v>
      </c>
      <c r="I21" s="35"/>
    </row>
    <row r="22" spans="1:16381" s="6" customFormat="1" ht="16.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</row>
    <row r="23" spans="1:16381" ht="16.5" customHeight="1" x14ac:dyDescent="0.25"/>
    <row r="24" spans="1:16381" x14ac:dyDescent="0.25">
      <c r="B24" s="30" t="s">
        <v>18</v>
      </c>
      <c r="C24" s="26">
        <f>+'Հ3 Մաս 3'!C8</f>
        <v>1103</v>
      </c>
      <c r="D24" s="149" t="s">
        <v>57</v>
      </c>
      <c r="E24" s="149"/>
      <c r="F24" s="149"/>
      <c r="G24" s="149"/>
      <c r="H24" s="149"/>
      <c r="I24" s="149"/>
    </row>
    <row r="25" spans="1:16381" x14ac:dyDescent="0.25">
      <c r="B25" s="30" t="s">
        <v>19</v>
      </c>
      <c r="C25" s="104" t="s">
        <v>190</v>
      </c>
      <c r="D25" s="131" t="s">
        <v>60</v>
      </c>
      <c r="E25" s="131" t="s">
        <v>61</v>
      </c>
      <c r="F25" s="149" t="s">
        <v>15</v>
      </c>
      <c r="G25" s="149" t="s">
        <v>20</v>
      </c>
      <c r="H25" s="149" t="s">
        <v>24</v>
      </c>
      <c r="I25" s="158" t="s">
        <v>149</v>
      </c>
    </row>
    <row r="26" spans="1:16381" ht="51" x14ac:dyDescent="0.25">
      <c r="B26" s="112" t="s">
        <v>7</v>
      </c>
      <c r="C26" s="79" t="s">
        <v>185</v>
      </c>
      <c r="D26" s="155"/>
      <c r="E26" s="155"/>
      <c r="F26" s="149"/>
      <c r="G26" s="149"/>
      <c r="H26" s="149"/>
      <c r="I26" s="158"/>
    </row>
    <row r="27" spans="1:16381" ht="51" x14ac:dyDescent="0.25">
      <c r="B27" s="112" t="s">
        <v>21</v>
      </c>
      <c r="C27" s="79" t="s">
        <v>186</v>
      </c>
      <c r="D27" s="155"/>
      <c r="E27" s="155"/>
      <c r="F27" s="149"/>
      <c r="G27" s="149"/>
      <c r="H27" s="149"/>
      <c r="I27" s="158"/>
    </row>
    <row r="28" spans="1:16381" ht="25.5" x14ac:dyDescent="0.25">
      <c r="B28" s="112" t="s">
        <v>195</v>
      </c>
      <c r="C28" s="113" t="s">
        <v>191</v>
      </c>
      <c r="D28" s="155"/>
      <c r="E28" s="155"/>
      <c r="F28" s="149"/>
      <c r="G28" s="149"/>
      <c r="H28" s="149"/>
      <c r="I28" s="158"/>
    </row>
    <row r="29" spans="1:16381" x14ac:dyDescent="0.25">
      <c r="B29" s="114" t="s">
        <v>196</v>
      </c>
      <c r="C29" s="115"/>
      <c r="D29" s="156"/>
      <c r="E29" s="156"/>
      <c r="F29" s="157"/>
      <c r="G29" s="157"/>
      <c r="H29" s="157"/>
      <c r="I29" s="159"/>
    </row>
    <row r="30" spans="1:16381" x14ac:dyDescent="0.25">
      <c r="B30" s="160" t="s">
        <v>22</v>
      </c>
      <c r="C30" s="161"/>
      <c r="D30" s="32"/>
      <c r="E30" s="32"/>
      <c r="F30" s="32"/>
      <c r="G30" s="32"/>
      <c r="H30" s="32"/>
      <c r="I30" s="33"/>
    </row>
    <row r="31" spans="1:16381" x14ac:dyDescent="0.25">
      <c r="B31" s="116" t="s">
        <v>197</v>
      </c>
      <c r="C31" s="117" t="s">
        <v>64</v>
      </c>
      <c r="D31" s="41"/>
      <c r="E31" s="41"/>
      <c r="F31" s="41"/>
      <c r="G31" s="41"/>
      <c r="H31" s="41"/>
      <c r="I31" s="42"/>
    </row>
    <row r="32" spans="1:16381" ht="25.5" x14ac:dyDescent="0.25">
      <c r="B32" s="118" t="s">
        <v>166</v>
      </c>
      <c r="C32" s="79" t="str">
        <f>+'Հ3 Մաս 3'!E9</f>
        <v>ø³Ý¹Ù³Ý »ÝÃ³Ï³ áã ÑÇÙÝ³Ï³Ý ßÇÝáõÃÛáõÝÝ»ñÇ ù³Ý¹áõÙ, Ñ³ï</v>
      </c>
      <c r="D32" s="36"/>
      <c r="E32" s="37"/>
      <c r="F32" s="110">
        <v>186</v>
      </c>
      <c r="G32" s="110">
        <v>300</v>
      </c>
      <c r="H32" s="110">
        <v>603</v>
      </c>
      <c r="I32" s="37"/>
    </row>
    <row r="33" spans="2:9" ht="25.5" x14ac:dyDescent="0.25">
      <c r="B33" s="118" t="s">
        <v>166</v>
      </c>
      <c r="C33" s="79" t="str">
        <f>+'Հ3 Մաս 3'!E10</f>
        <v>àã ÑÇÙÝ³Ï³Ý ßÇÝáõÃÛáõÝÝ»ñáõÙ µÝ³ÏíáÕ ÁÝï³ÝÇùÝ»ñÇ í»ñ³µÝ³Ï»óáõÙ, ÁÝï³ÝÇù</v>
      </c>
      <c r="D33" s="36"/>
      <c r="E33" s="37"/>
      <c r="F33" s="110">
        <v>186</v>
      </c>
      <c r="G33" s="110">
        <v>300</v>
      </c>
      <c r="H33" s="110">
        <v>603</v>
      </c>
      <c r="I33" s="37"/>
    </row>
    <row r="34" spans="2:9" x14ac:dyDescent="0.25">
      <c r="B34" s="152" t="s">
        <v>23</v>
      </c>
      <c r="C34" s="152"/>
      <c r="D34" s="34"/>
      <c r="E34" s="34"/>
      <c r="F34" s="109">
        <v>1400000</v>
      </c>
      <c r="G34" s="109">
        <v>2500000</v>
      </c>
      <c r="H34" s="105">
        <v>2100000</v>
      </c>
      <c r="I34" s="126" t="s">
        <v>203</v>
      </c>
    </row>
    <row r="35" spans="2:9" ht="16.5" customHeight="1" x14ac:dyDescent="0.25"/>
    <row r="36" spans="2:9" ht="16.5" customHeight="1" x14ac:dyDescent="0.25"/>
    <row r="37" spans="2:9" x14ac:dyDescent="0.25">
      <c r="B37" s="30" t="s">
        <v>18</v>
      </c>
      <c r="C37" s="26">
        <v>1103</v>
      </c>
      <c r="D37" s="149" t="s">
        <v>57</v>
      </c>
      <c r="E37" s="149"/>
      <c r="F37" s="149"/>
      <c r="G37" s="149"/>
      <c r="H37" s="149"/>
      <c r="I37" s="149"/>
    </row>
    <row r="38" spans="2:9" x14ac:dyDescent="0.25">
      <c r="B38" s="30" t="s">
        <v>19</v>
      </c>
      <c r="C38" s="121">
        <v>11006</v>
      </c>
      <c r="D38" s="131" t="s">
        <v>60</v>
      </c>
      <c r="E38" s="131" t="s">
        <v>61</v>
      </c>
      <c r="F38" s="149" t="s">
        <v>15</v>
      </c>
      <c r="G38" s="149" t="s">
        <v>20</v>
      </c>
      <c r="H38" s="149" t="s">
        <v>24</v>
      </c>
      <c r="I38" s="158" t="s">
        <v>149</v>
      </c>
    </row>
    <row r="39" spans="2:9" x14ac:dyDescent="0.25">
      <c r="B39" s="30" t="s">
        <v>7</v>
      </c>
      <c r="C39" s="79" t="s">
        <v>175</v>
      </c>
      <c r="D39" s="155"/>
      <c r="E39" s="155"/>
      <c r="F39" s="149"/>
      <c r="G39" s="149"/>
      <c r="H39" s="149"/>
      <c r="I39" s="158"/>
    </row>
    <row r="40" spans="2:9" ht="63.75" x14ac:dyDescent="0.25">
      <c r="B40" s="30" t="s">
        <v>21</v>
      </c>
      <c r="C40" s="79" t="s">
        <v>198</v>
      </c>
      <c r="D40" s="155"/>
      <c r="E40" s="155"/>
      <c r="F40" s="149"/>
      <c r="G40" s="149"/>
      <c r="H40" s="149"/>
      <c r="I40" s="158"/>
    </row>
    <row r="41" spans="2:9" ht="17.25" x14ac:dyDescent="0.25">
      <c r="B41" s="30" t="s">
        <v>150</v>
      </c>
      <c r="C41" s="79" t="s">
        <v>174</v>
      </c>
      <c r="D41" s="155"/>
      <c r="E41" s="155"/>
      <c r="F41" s="149"/>
      <c r="G41" s="149"/>
      <c r="H41" s="149"/>
      <c r="I41" s="158"/>
    </row>
    <row r="42" spans="2:9" x14ac:dyDescent="0.25">
      <c r="B42" s="45" t="s">
        <v>151</v>
      </c>
      <c r="C42" s="31"/>
      <c r="D42" s="156"/>
      <c r="E42" s="156"/>
      <c r="F42" s="157"/>
      <c r="G42" s="157"/>
      <c r="H42" s="157"/>
      <c r="I42" s="159"/>
    </row>
    <row r="43" spans="2:9" x14ac:dyDescent="0.25">
      <c r="B43" s="153" t="s">
        <v>22</v>
      </c>
      <c r="C43" s="154"/>
      <c r="D43" s="32"/>
      <c r="E43" s="32"/>
      <c r="F43" s="32"/>
      <c r="G43" s="32"/>
      <c r="H43" s="32"/>
      <c r="I43" s="33"/>
    </row>
    <row r="44" spans="2:9" x14ac:dyDescent="0.25">
      <c r="B44" s="39" t="s">
        <v>152</v>
      </c>
      <c r="C44" s="40" t="s">
        <v>64</v>
      </c>
      <c r="D44" s="41"/>
      <c r="E44" s="41"/>
      <c r="F44" s="41"/>
      <c r="G44" s="41"/>
      <c r="H44" s="41"/>
      <c r="I44" s="42"/>
    </row>
    <row r="45" spans="2:9" ht="34.5" x14ac:dyDescent="0.25">
      <c r="B45" s="125" t="s">
        <v>166</v>
      </c>
      <c r="C45" s="124" t="s">
        <v>202</v>
      </c>
      <c r="D45" s="36"/>
      <c r="E45" s="37"/>
      <c r="F45" s="110">
        <v>5</v>
      </c>
      <c r="G45" s="110">
        <v>5</v>
      </c>
      <c r="H45" s="110">
        <v>5</v>
      </c>
      <c r="I45" s="37"/>
    </row>
    <row r="46" spans="2:9" x14ac:dyDescent="0.25">
      <c r="B46" s="152" t="s">
        <v>23</v>
      </c>
      <c r="C46" s="152"/>
      <c r="D46" s="34"/>
      <c r="E46" s="34"/>
      <c r="F46" s="122">
        <v>118000</v>
      </c>
      <c r="G46" s="123">
        <v>88000</v>
      </c>
      <c r="H46" s="122">
        <v>78000</v>
      </c>
      <c r="I46" s="126" t="s">
        <v>203</v>
      </c>
    </row>
  </sheetData>
  <mergeCells count="27">
    <mergeCell ref="B43:C43"/>
    <mergeCell ref="B46:C46"/>
    <mergeCell ref="D37:I37"/>
    <mergeCell ref="D38:D42"/>
    <mergeCell ref="E38:E42"/>
    <mergeCell ref="F38:F42"/>
    <mergeCell ref="G38:G42"/>
    <mergeCell ref="H38:H42"/>
    <mergeCell ref="I38:I42"/>
    <mergeCell ref="B30:C30"/>
    <mergeCell ref="B34:C34"/>
    <mergeCell ref="D24:I24"/>
    <mergeCell ref="D25:D29"/>
    <mergeCell ref="E25:E29"/>
    <mergeCell ref="F25:F29"/>
    <mergeCell ref="G25:G29"/>
    <mergeCell ref="H25:H29"/>
    <mergeCell ref="I25:I29"/>
    <mergeCell ref="B21:C21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>
      <selection activeCell="N13" sqref="N13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7" customWidth="1"/>
    <col min="10" max="10" width="8.42578125" customWidth="1"/>
    <col min="11" max="11" width="5.28515625" customWidth="1"/>
    <col min="12" max="12" width="5.42578125" customWidth="1"/>
    <col min="13" max="13" width="6.5703125" customWidth="1"/>
    <col min="14" max="14" width="6" customWidth="1"/>
    <col min="15" max="15" width="5.140625" customWidth="1"/>
    <col min="16" max="17" width="11.7109375" customWidth="1"/>
    <col min="18" max="18" width="10.85546875" customWidth="1"/>
    <col min="19" max="20" width="11.7109375" customWidth="1"/>
    <col min="21" max="21" width="8" customWidth="1"/>
    <col min="22" max="22" width="8.42578125" bestFit="1" customWidth="1"/>
    <col min="23" max="24" width="11.85546875" customWidth="1"/>
    <col min="25" max="25" width="11.5703125" customWidth="1"/>
  </cols>
  <sheetData>
    <row r="1" spans="1:25" x14ac:dyDescent="0.25">
      <c r="A1" s="5" t="s">
        <v>65</v>
      </c>
    </row>
    <row r="3" spans="1:25" ht="29.25" customHeight="1" x14ac:dyDescent="0.25">
      <c r="B3" s="162" t="s">
        <v>25</v>
      </c>
      <c r="C3" s="162"/>
      <c r="D3" s="162" t="s">
        <v>66</v>
      </c>
      <c r="E3" s="162" t="s">
        <v>153</v>
      </c>
      <c r="F3" s="162"/>
      <c r="G3" s="162"/>
      <c r="H3" s="162" t="s">
        <v>68</v>
      </c>
      <c r="I3" s="162"/>
      <c r="J3" s="162"/>
      <c r="K3" s="162"/>
      <c r="L3" s="162" t="s">
        <v>67</v>
      </c>
      <c r="M3" s="162"/>
      <c r="N3" s="162"/>
      <c r="O3" s="162"/>
      <c r="P3" s="162" t="s">
        <v>69</v>
      </c>
      <c r="Q3" s="162"/>
      <c r="R3" s="162"/>
      <c r="S3" s="162" t="s">
        <v>36</v>
      </c>
      <c r="T3" s="162"/>
      <c r="U3" s="162"/>
      <c r="V3" s="162"/>
      <c r="W3" s="162" t="s">
        <v>70</v>
      </c>
      <c r="X3" s="162"/>
      <c r="Y3" s="162"/>
    </row>
    <row r="4" spans="1:25" ht="153" customHeight="1" x14ac:dyDescent="0.25">
      <c r="B4" s="14" t="s">
        <v>3</v>
      </c>
      <c r="C4" s="14" t="s">
        <v>38</v>
      </c>
      <c r="D4" s="162"/>
      <c r="E4" s="60" t="s">
        <v>26</v>
      </c>
      <c r="F4" s="60" t="s">
        <v>27</v>
      </c>
      <c r="G4" s="60" t="s">
        <v>28</v>
      </c>
      <c r="H4" s="18" t="s">
        <v>29</v>
      </c>
      <c r="I4" s="59"/>
      <c r="J4" s="59"/>
      <c r="K4" s="61"/>
      <c r="L4" s="18" t="s">
        <v>29</v>
      </c>
      <c r="M4" s="59"/>
      <c r="N4" s="59"/>
      <c r="O4" s="61"/>
      <c r="P4" s="18" t="s">
        <v>29</v>
      </c>
      <c r="Q4" s="59" t="s">
        <v>192</v>
      </c>
      <c r="R4" s="59" t="s">
        <v>201</v>
      </c>
      <c r="S4" s="18" t="s">
        <v>29</v>
      </c>
      <c r="T4" s="59" t="s">
        <v>192</v>
      </c>
      <c r="U4" s="59" t="s">
        <v>171</v>
      </c>
      <c r="V4" s="59" t="s">
        <v>201</v>
      </c>
      <c r="W4" s="18" t="s">
        <v>29</v>
      </c>
      <c r="X4" s="59" t="s">
        <v>192</v>
      </c>
      <c r="Y4" s="59" t="s">
        <v>201</v>
      </c>
    </row>
    <row r="5" spans="1:25" ht="84" customHeight="1" x14ac:dyDescent="0.25">
      <c r="B5" s="166" t="str">
        <f>+'Հ3 Մաս 4'!B6</f>
        <v>1103</v>
      </c>
      <c r="C5" s="88"/>
      <c r="D5" s="84" t="str">
        <f>+'Հ3 Մաս 4'!C6</f>
        <v xml:space="preserve">ø³Õ³ù³ßÇÝáõÃÛ³Ý ¨ ×³ñï³ñ³å»ïáõÃÛ³Ý µÝ³·³í³éáõÙ å»ï³Ï³Ý ù³Õ³ù³Ï³ÝáõÃÛ³Ý Çñ³Ï³Ý³óáõÙ ¨ Ï³ÝáÝ³Ï³ñ·áõÙ     </v>
      </c>
      <c r="E5" s="89"/>
      <c r="F5" s="89"/>
      <c r="G5" s="89"/>
      <c r="H5" s="62">
        <f>I5+J5+K5</f>
        <v>0</v>
      </c>
      <c r="I5" s="57"/>
      <c r="J5" s="57"/>
      <c r="K5" s="57"/>
      <c r="L5" s="62">
        <f>M5+N5+O5</f>
        <v>0</v>
      </c>
      <c r="M5" s="57"/>
      <c r="N5" s="57"/>
      <c r="O5" s="57"/>
      <c r="P5" s="62">
        <f t="shared" ref="P5:P6" si="0">SUM(Q5:R5)</f>
        <v>0</v>
      </c>
      <c r="Q5" s="57"/>
      <c r="R5" s="57"/>
      <c r="S5" s="107">
        <f t="shared" ref="S5:S6" si="1">SUM(T5:V5)</f>
        <v>0</v>
      </c>
      <c r="T5" s="57"/>
      <c r="U5" s="91"/>
      <c r="V5" s="57"/>
      <c r="W5" s="107">
        <f t="shared" ref="W5:W6" si="2">SUM(X5:Y5)</f>
        <v>0</v>
      </c>
      <c r="X5" s="57"/>
      <c r="Y5" s="57"/>
    </row>
    <row r="6" spans="1:25" ht="58.5" customHeight="1" x14ac:dyDescent="0.25">
      <c r="B6" s="167"/>
      <c r="C6" s="88">
        <f>+'Հ3 Մաս 4'!C11</f>
        <v>11003</v>
      </c>
      <c r="D6" s="84" t="str">
        <f>+'Հ3 Մաս 4'!C12</f>
        <v>ø³Õ³ù³ßÇÝ³Ï³Ý Íñ³·ñ³ÛÇÝ (ï³ñ³Í³Ï³Ý åÉ³Ý³íáñÙ³Ý) ÷³ëï³ÃÕÃ»ñ</v>
      </c>
      <c r="E6" s="89" t="s">
        <v>169</v>
      </c>
      <c r="F6" s="89" t="s">
        <v>173</v>
      </c>
      <c r="G6" s="89" t="s">
        <v>170</v>
      </c>
      <c r="H6" s="62">
        <f t="shared" ref="H6:H7" si="3">I6+J6+K6</f>
        <v>0</v>
      </c>
      <c r="I6" s="57"/>
      <c r="J6" s="57"/>
      <c r="K6" s="57"/>
      <c r="L6" s="62">
        <f t="shared" ref="L6:L7" si="4">M6+N6+O6</f>
        <v>0</v>
      </c>
      <c r="M6" s="57"/>
      <c r="N6" s="57"/>
      <c r="O6" s="57"/>
      <c r="P6" s="62">
        <f t="shared" si="0"/>
        <v>0</v>
      </c>
      <c r="Q6" s="57"/>
      <c r="R6" s="57"/>
      <c r="S6" s="107">
        <f t="shared" si="1"/>
        <v>35860</v>
      </c>
      <c r="T6" s="57"/>
      <c r="U6" s="91">
        <f>+'Հ3 Մաս 4'!G21</f>
        <v>35860</v>
      </c>
      <c r="V6" s="57"/>
      <c r="W6" s="107">
        <f t="shared" si="2"/>
        <v>0</v>
      </c>
      <c r="X6" s="57"/>
      <c r="Y6" s="57"/>
    </row>
    <row r="7" spans="1:25" ht="77.25" x14ac:dyDescent="0.25">
      <c r="B7" s="167"/>
      <c r="C7" s="88" t="str">
        <f>+'Հ3 Մաս 4'!C25</f>
        <v>12001</v>
      </c>
      <c r="D7" s="84" t="str">
        <f>+'Հ3 Մաս 4'!C26</f>
        <v xml:space="preserve">²Õ»ïÇ ·áïáõ µÝ³Ï³í³Ûñ»ñÇ ÑáÕ³Ù³ë»ñÁ áã ÑÇÙÝ³Ï³Ý ßÇÝáõÃÛáõÝÝ»ñÇó ³½³ïáõÙ ¨ ù³Õ³ù³ßÇÝ³Ï³Ý ÙÇç³í³ÛñÇ í»ñ³Ï³Ý·ÝáõÙ
</v>
      </c>
      <c r="E7" s="57"/>
      <c r="F7" s="57"/>
      <c r="G7" s="57"/>
      <c r="H7" s="62">
        <f t="shared" si="3"/>
        <v>0</v>
      </c>
      <c r="I7" s="57"/>
      <c r="J7" s="57"/>
      <c r="K7" s="57"/>
      <c r="L7" s="62">
        <f t="shared" si="4"/>
        <v>0</v>
      </c>
      <c r="M7" s="57"/>
      <c r="N7" s="57"/>
      <c r="O7" s="57"/>
      <c r="P7" s="90">
        <f>SUM(Q7:R7)</f>
        <v>1400000</v>
      </c>
      <c r="Q7" s="91">
        <f>+'Հ3 Մաս 4'!F34</f>
        <v>1400000</v>
      </c>
      <c r="R7" s="57"/>
      <c r="S7" s="107">
        <f>SUM(T7:V7)</f>
        <v>2500000</v>
      </c>
      <c r="T7" s="106">
        <f>+'Հ3 Մաս 4'!G34</f>
        <v>2500000</v>
      </c>
      <c r="U7" s="106"/>
      <c r="V7" s="57"/>
      <c r="W7" s="107">
        <f>SUM(X7:Y7)</f>
        <v>2100000</v>
      </c>
      <c r="X7" s="106">
        <f>+'Հ3 Մաս 4'!H34</f>
        <v>2100000</v>
      </c>
      <c r="Y7" s="57"/>
    </row>
    <row r="8" spans="1:25" ht="40.5" customHeight="1" x14ac:dyDescent="0.25">
      <c r="B8" s="168"/>
      <c r="C8" s="88">
        <f>+'Հ3 Մաս 4'!C38</f>
        <v>11006</v>
      </c>
      <c r="D8" s="84" t="str">
        <f>+'Հ3 Մաս 4'!C39</f>
        <v>ø³Õ³ù³ßÇÝ³Ï³Ý ·áñÍÁÝÃ³óÝ»ñÇ Ãí³ÛÝ³óáõÙ</v>
      </c>
      <c r="E8" s="57"/>
      <c r="F8" s="57"/>
      <c r="G8" s="57"/>
      <c r="H8" s="62"/>
      <c r="I8" s="57"/>
      <c r="J8" s="57"/>
      <c r="K8" s="57"/>
      <c r="L8" s="62"/>
      <c r="M8" s="57"/>
      <c r="N8" s="57"/>
      <c r="O8" s="57"/>
      <c r="P8" s="90">
        <f>SUM(Q8:R8)</f>
        <v>118000</v>
      </c>
      <c r="Q8" s="91"/>
      <c r="R8" s="106">
        <f>+'Հ3 Մաս 4'!F46</f>
        <v>118000</v>
      </c>
      <c r="S8" s="107">
        <f>SUM(T8:V8)</f>
        <v>88000</v>
      </c>
      <c r="T8" s="106"/>
      <c r="U8" s="106"/>
      <c r="V8" s="106">
        <f>+'Հ3 Մաս 4'!G46</f>
        <v>88000</v>
      </c>
      <c r="W8" s="107">
        <f>SUM(X8:Y8)</f>
        <v>78000</v>
      </c>
      <c r="X8" s="106"/>
      <c r="Y8" s="106">
        <f>+'Հ3 Մաս 4'!H46</f>
        <v>78000</v>
      </c>
    </row>
    <row r="9" spans="1:25" x14ac:dyDescent="0.25">
      <c r="B9" s="163" t="s">
        <v>75</v>
      </c>
      <c r="C9" s="164"/>
      <c r="D9" s="165"/>
      <c r="E9" s="17" t="s">
        <v>59</v>
      </c>
      <c r="F9" s="17" t="s">
        <v>59</v>
      </c>
      <c r="G9" s="17" t="s">
        <v>59</v>
      </c>
      <c r="H9" s="44">
        <f t="shared" ref="H9" si="5">SUM(H5:H7)</f>
        <v>0</v>
      </c>
      <c r="I9" s="44">
        <f t="shared" ref="I9" si="6">SUM(I5:I7)</f>
        <v>0</v>
      </c>
      <c r="J9" s="44">
        <f t="shared" ref="J9:K9" si="7">SUM(J5:J7)</f>
        <v>0</v>
      </c>
      <c r="K9" s="44">
        <f t="shared" si="7"/>
        <v>0</v>
      </c>
      <c r="L9" s="44">
        <f t="shared" ref="L9" si="8">SUM(L5:L7)</f>
        <v>0</v>
      </c>
      <c r="M9" s="44">
        <f t="shared" ref="M9:N9" si="9">SUM(M5:M7)</f>
        <v>0</v>
      </c>
      <c r="N9" s="44">
        <f t="shared" si="9"/>
        <v>0</v>
      </c>
      <c r="O9" s="44">
        <f t="shared" ref="O9" si="10">SUM(O5:O7)</f>
        <v>0</v>
      </c>
      <c r="P9" s="92">
        <f>SUM(P5:P8)</f>
        <v>1518000</v>
      </c>
      <c r="Q9" s="92">
        <f>SUM(Q5:Q8)</f>
        <v>1400000</v>
      </c>
      <c r="R9" s="92">
        <f t="shared" ref="R9:Y9" si="11">SUM(R5:R8)</f>
        <v>118000</v>
      </c>
      <c r="S9" s="92">
        <f>SUM(S5:S8)</f>
        <v>2623860</v>
      </c>
      <c r="T9" s="92">
        <f t="shared" si="11"/>
        <v>2500000</v>
      </c>
      <c r="U9" s="92">
        <f t="shared" si="11"/>
        <v>35860</v>
      </c>
      <c r="V9" s="92">
        <f t="shared" si="11"/>
        <v>88000</v>
      </c>
      <c r="W9" s="92">
        <f>SUM(W5:W8)</f>
        <v>2178000</v>
      </c>
      <c r="X9" s="92">
        <f t="shared" si="11"/>
        <v>2100000</v>
      </c>
      <c r="Y9" s="92">
        <f t="shared" si="11"/>
        <v>78000</v>
      </c>
    </row>
    <row r="10" spans="1:25" x14ac:dyDescent="0.25">
      <c r="A10" s="2"/>
    </row>
  </sheetData>
  <mergeCells count="10">
    <mergeCell ref="P3:R3"/>
    <mergeCell ref="S3:V3"/>
    <mergeCell ref="W3:Y3"/>
    <mergeCell ref="B3:C3"/>
    <mergeCell ref="B9:D9"/>
    <mergeCell ref="D3:D4"/>
    <mergeCell ref="E3:G3"/>
    <mergeCell ref="H3:K3"/>
    <mergeCell ref="L3:O3"/>
    <mergeCell ref="B5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activeCell="W13" sqref="W1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10.42578125" customWidth="1"/>
    <col min="14" max="14" width="11.28515625" customWidth="1"/>
    <col min="15" max="15" width="10.28515625" customWidth="1"/>
    <col min="16" max="16" width="5.28515625" customWidth="1"/>
    <col min="17" max="17" width="9.85546875" customWidth="1"/>
    <col min="18" max="18" width="8" customWidth="1"/>
    <col min="19" max="20" width="10.5703125" customWidth="1"/>
    <col min="21" max="21" width="12.42578125" customWidth="1"/>
    <col min="22" max="24" width="11.42578125" customWidth="1"/>
  </cols>
  <sheetData>
    <row r="1" spans="1:24" x14ac:dyDescent="0.25">
      <c r="A1" s="5" t="s">
        <v>72</v>
      </c>
    </row>
    <row r="2" spans="1:24" ht="14.25" customHeight="1" x14ac:dyDescent="0.25"/>
    <row r="3" spans="1:24" x14ac:dyDescent="0.25">
      <c r="B3" s="162" t="s">
        <v>25</v>
      </c>
      <c r="C3" s="162"/>
      <c r="D3" s="162" t="s">
        <v>66</v>
      </c>
      <c r="E3" s="162" t="s">
        <v>68</v>
      </c>
      <c r="F3" s="162"/>
      <c r="G3" s="162"/>
      <c r="H3" s="162"/>
      <c r="I3" s="162" t="s">
        <v>67</v>
      </c>
      <c r="J3" s="162"/>
      <c r="K3" s="162"/>
      <c r="L3" s="162"/>
      <c r="M3" s="162" t="s">
        <v>73</v>
      </c>
      <c r="N3" s="162"/>
      <c r="O3" s="162"/>
      <c r="P3" s="162"/>
      <c r="Q3" s="162" t="s">
        <v>36</v>
      </c>
      <c r="R3" s="162"/>
      <c r="S3" s="162"/>
      <c r="T3" s="162"/>
      <c r="U3" s="162" t="s">
        <v>70</v>
      </c>
      <c r="V3" s="162"/>
      <c r="W3" s="162"/>
      <c r="X3" s="162"/>
    </row>
    <row r="4" spans="1:24" ht="126" customHeight="1" x14ac:dyDescent="0.25">
      <c r="B4" s="14" t="s">
        <v>3</v>
      </c>
      <c r="C4" s="14" t="s">
        <v>38</v>
      </c>
      <c r="D4" s="162"/>
      <c r="E4" s="16" t="s">
        <v>29</v>
      </c>
      <c r="F4" s="61" t="s">
        <v>154</v>
      </c>
      <c r="G4" s="61" t="s">
        <v>37</v>
      </c>
      <c r="H4" s="61" t="s">
        <v>30</v>
      </c>
      <c r="I4" s="16" t="s">
        <v>29</v>
      </c>
      <c r="J4" s="61" t="s">
        <v>37</v>
      </c>
      <c r="K4" s="61" t="s">
        <v>37</v>
      </c>
      <c r="L4" s="61" t="s">
        <v>30</v>
      </c>
      <c r="M4" s="16" t="s">
        <v>29</v>
      </c>
      <c r="N4" s="108" t="s">
        <v>178</v>
      </c>
      <c r="O4" s="108" t="s">
        <v>179</v>
      </c>
      <c r="P4" s="61" t="s">
        <v>30</v>
      </c>
      <c r="Q4" s="16" t="s">
        <v>29</v>
      </c>
      <c r="R4" s="108" t="s">
        <v>177</v>
      </c>
      <c r="S4" s="108" t="s">
        <v>178</v>
      </c>
      <c r="T4" s="108" t="s">
        <v>179</v>
      </c>
      <c r="U4" s="16" t="s">
        <v>29</v>
      </c>
      <c r="V4" s="108" t="s">
        <v>178</v>
      </c>
      <c r="W4" s="108" t="s">
        <v>179</v>
      </c>
      <c r="X4" s="61" t="s">
        <v>30</v>
      </c>
    </row>
    <row r="5" spans="1:24" ht="90" x14ac:dyDescent="0.25">
      <c r="B5" s="87" t="str">
        <f>+Հ4!B5</f>
        <v>1103</v>
      </c>
      <c r="C5" s="56"/>
      <c r="D5" s="84" t="str">
        <f>+'Հ3 Մաս 4'!C6</f>
        <v xml:space="preserve">ø³Õ³ù³ßÇÝáõÃÛ³Ý ¨ ×³ñï³ñ³å»ïáõÃÛ³Ý µÝ³·³í³éáõÙ å»ï³Ï³Ý ù³Õ³ù³Ï³ÝáõÃÛ³Ý Çñ³Ï³Ý³óáõÙ ¨ Ï³ÝáÝ³Ï³ñ·áõÙ     </v>
      </c>
      <c r="E5" s="62">
        <f>F5+G5+H5</f>
        <v>0</v>
      </c>
      <c r="F5" s="57"/>
      <c r="G5" s="57"/>
      <c r="H5" s="57"/>
      <c r="I5" s="62">
        <f>J5+K5+L5</f>
        <v>0</v>
      </c>
      <c r="J5" s="57"/>
      <c r="K5" s="57"/>
      <c r="L5" s="57"/>
      <c r="M5" s="62">
        <f>N5+O5+P5</f>
        <v>0</v>
      </c>
      <c r="N5" s="57"/>
      <c r="O5" s="57"/>
      <c r="P5" s="57"/>
      <c r="Q5" s="62">
        <f>R5+S5+T5</f>
        <v>0</v>
      </c>
      <c r="R5" s="57"/>
      <c r="S5" s="57"/>
      <c r="T5" s="57"/>
      <c r="U5" s="62">
        <f>V5+W5+X5</f>
        <v>0</v>
      </c>
      <c r="V5" s="57"/>
      <c r="W5" s="57"/>
      <c r="X5" s="57"/>
    </row>
    <row r="6" spans="1:24" ht="64.5" x14ac:dyDescent="0.25">
      <c r="B6" s="56"/>
      <c r="C6" s="56">
        <f>+'Հ3 Մաս 4'!C11</f>
        <v>11003</v>
      </c>
      <c r="D6" s="84" t="str">
        <f>+Հ4!D6</f>
        <v>ø³Õ³ù³ßÇÝ³Ï³Ý Íñ³·ñ³ÛÇÝ (ï³ñ³Í³Ï³Ý åÉ³Ý³íáñÙ³Ý) ÷³ëï³ÃÕÃ»ñ</v>
      </c>
      <c r="E6" s="62">
        <f t="shared" ref="E6:E8" si="0">F6+G6+H6</f>
        <v>0</v>
      </c>
      <c r="F6" s="57"/>
      <c r="G6" s="57"/>
      <c r="H6" s="57"/>
      <c r="I6" s="62">
        <f t="shared" ref="I6:I8" si="1">J6+K6+L6</f>
        <v>0</v>
      </c>
      <c r="J6" s="57"/>
      <c r="K6" s="57"/>
      <c r="L6" s="57"/>
      <c r="M6" s="62">
        <f t="shared" ref="M6:M8" si="2">N6+O6+P6</f>
        <v>0</v>
      </c>
      <c r="N6" s="57"/>
      <c r="O6" s="57"/>
      <c r="P6" s="57"/>
      <c r="Q6" s="90">
        <f>R6+S6+T6</f>
        <v>35860</v>
      </c>
      <c r="R6" s="91">
        <v>14560</v>
      </c>
      <c r="S6" s="91">
        <v>11500</v>
      </c>
      <c r="T6" s="91">
        <v>9800</v>
      </c>
      <c r="U6" s="62">
        <f t="shared" ref="U6:U8" si="3">V6+W6+X6</f>
        <v>0</v>
      </c>
      <c r="V6" s="57"/>
      <c r="W6" s="57"/>
      <c r="X6" s="57"/>
    </row>
    <row r="7" spans="1:24" ht="128.25" x14ac:dyDescent="0.25">
      <c r="B7" s="56"/>
      <c r="C7" s="88" t="str">
        <f>+'Հ3 Մաս 4'!C25</f>
        <v>12001</v>
      </c>
      <c r="D7" s="84" t="str">
        <f>+'Հ3 Մաս 4'!C26</f>
        <v xml:space="preserve">²Õ»ïÇ ·áïáõ µÝ³Ï³í³Ûñ»ñÇ ÑáÕ³Ù³ë»ñÁ áã ÑÇÙÝ³Ï³Ý ßÇÝáõÃÛáõÝÝ»ñÇó ³½³ïáõÙ ¨ ù³Õ³ù³ßÇÝ³Ï³Ý ÙÇç³í³ÛñÇ í»ñ³Ï³Ý·ÝáõÙ
</v>
      </c>
      <c r="E7" s="62">
        <f t="shared" ref="E7" si="4">F7+G7+H7</f>
        <v>0</v>
      </c>
      <c r="F7" s="57"/>
      <c r="G7" s="57"/>
      <c r="H7" s="57"/>
      <c r="I7" s="62">
        <f t="shared" ref="I7" si="5">J7+K7+L7</f>
        <v>0</v>
      </c>
      <c r="J7" s="57"/>
      <c r="K7" s="57"/>
      <c r="L7" s="57"/>
      <c r="M7" s="107">
        <f t="shared" ref="M7" si="6">N7+O7+P7</f>
        <v>1400000</v>
      </c>
      <c r="N7" s="106">
        <v>1150000</v>
      </c>
      <c r="O7" s="106">
        <v>250000</v>
      </c>
      <c r="P7" s="106"/>
      <c r="Q7" s="107">
        <f>R7+S7+T7</f>
        <v>2500000</v>
      </c>
      <c r="R7" s="106"/>
      <c r="S7" s="106">
        <v>1566844</v>
      </c>
      <c r="T7" s="106">
        <v>933156</v>
      </c>
      <c r="U7" s="107">
        <f t="shared" ref="U7" si="7">V7+W7+X7</f>
        <v>2100000</v>
      </c>
      <c r="V7" s="106">
        <f>116640+961941</f>
        <v>1078581</v>
      </c>
      <c r="W7" s="106">
        <f>170640+850779</f>
        <v>1021419</v>
      </c>
      <c r="X7" s="106"/>
    </row>
    <row r="8" spans="1:24" x14ac:dyDescent="0.25">
      <c r="B8" s="56"/>
      <c r="C8" s="56"/>
      <c r="D8" s="56"/>
      <c r="E8" s="62">
        <f t="shared" si="0"/>
        <v>0</v>
      </c>
      <c r="F8" s="57"/>
      <c r="G8" s="57"/>
      <c r="H8" s="57"/>
      <c r="I8" s="62">
        <f t="shared" si="1"/>
        <v>0</v>
      </c>
      <c r="J8" s="57"/>
      <c r="K8" s="57"/>
      <c r="L8" s="57"/>
      <c r="M8" s="62">
        <f t="shared" si="2"/>
        <v>0</v>
      </c>
      <c r="N8" s="57"/>
      <c r="O8" s="57"/>
      <c r="P8" s="57"/>
      <c r="Q8" s="90">
        <f t="shared" ref="Q8" si="8">R8+S8+T8</f>
        <v>0</v>
      </c>
      <c r="R8" s="91"/>
      <c r="S8" s="91"/>
      <c r="T8" s="91"/>
      <c r="U8" s="62">
        <f t="shared" si="3"/>
        <v>0</v>
      </c>
      <c r="V8" s="57"/>
      <c r="W8" s="57"/>
      <c r="X8" s="57"/>
    </row>
    <row r="9" spans="1:24" ht="15" customHeight="1" x14ac:dyDescent="0.25">
      <c r="B9" s="163" t="s">
        <v>74</v>
      </c>
      <c r="C9" s="164"/>
      <c r="D9" s="165"/>
      <c r="E9" s="44">
        <f>SUM(E5:E8)</f>
        <v>0</v>
      </c>
      <c r="F9" s="44">
        <f t="shared" ref="F9:X9" si="9">SUM(F5:F8)</f>
        <v>0</v>
      </c>
      <c r="G9" s="44">
        <f t="shared" si="9"/>
        <v>0</v>
      </c>
      <c r="H9" s="44">
        <f t="shared" si="9"/>
        <v>0</v>
      </c>
      <c r="I9" s="44">
        <f t="shared" si="9"/>
        <v>0</v>
      </c>
      <c r="J9" s="44">
        <f t="shared" si="9"/>
        <v>0</v>
      </c>
      <c r="K9" s="44">
        <f t="shared" si="9"/>
        <v>0</v>
      </c>
      <c r="L9" s="44">
        <f t="shared" si="9"/>
        <v>0</v>
      </c>
      <c r="M9" s="44">
        <f t="shared" si="9"/>
        <v>1400000</v>
      </c>
      <c r="N9" s="44">
        <f t="shared" si="9"/>
        <v>1150000</v>
      </c>
      <c r="O9" s="44">
        <f t="shared" si="9"/>
        <v>250000</v>
      </c>
      <c r="P9" s="44">
        <f t="shared" si="9"/>
        <v>0</v>
      </c>
      <c r="Q9" s="92">
        <f t="shared" si="9"/>
        <v>2535860</v>
      </c>
      <c r="R9" s="92">
        <f t="shared" si="9"/>
        <v>14560</v>
      </c>
      <c r="S9" s="92">
        <f t="shared" si="9"/>
        <v>1578344</v>
      </c>
      <c r="T9" s="92">
        <f t="shared" si="9"/>
        <v>942956</v>
      </c>
      <c r="U9" s="44">
        <f t="shared" si="9"/>
        <v>2100000</v>
      </c>
      <c r="V9" s="44">
        <f t="shared" si="9"/>
        <v>1078581</v>
      </c>
      <c r="W9" s="44">
        <f t="shared" si="9"/>
        <v>1021419</v>
      </c>
      <c r="X9" s="44">
        <f t="shared" si="9"/>
        <v>0</v>
      </c>
    </row>
    <row r="11" spans="1:24" x14ac:dyDescent="0.25">
      <c r="B11" s="4"/>
    </row>
    <row r="12" spans="1:24" s="3" customFormat="1" x14ac:dyDescent="0.25"/>
    <row r="13" spans="1:24" ht="27.75" customHeight="1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</row>
    <row r="25" spans="6:6" x14ac:dyDescent="0.25">
      <c r="F25" s="93"/>
    </row>
  </sheetData>
  <mergeCells count="8">
    <mergeCell ref="B9:D9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B1" workbookViewId="0">
      <selection activeCell="I13" sqref="I13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79</v>
      </c>
      <c r="B1" s="2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169" t="s">
        <v>80</v>
      </c>
      <c r="B3" s="169"/>
      <c r="C3" s="169"/>
      <c r="D3" s="169"/>
      <c r="E3" s="169"/>
      <c r="F3" s="169"/>
    </row>
    <row r="4" spans="1:12" x14ac:dyDescent="0.25">
      <c r="C4" s="64"/>
      <c r="D4" s="64"/>
      <c r="E4" s="64"/>
      <c r="F4" s="64" t="s">
        <v>32</v>
      </c>
    </row>
    <row r="5" spans="1:12" ht="16.5" x14ac:dyDescent="0.25">
      <c r="B5" s="71"/>
      <c r="C5" s="67" t="s">
        <v>39</v>
      </c>
      <c r="D5" s="65" t="s">
        <v>33</v>
      </c>
      <c r="E5" s="65" t="s">
        <v>34</v>
      </c>
      <c r="F5" s="65" t="s">
        <v>35</v>
      </c>
    </row>
    <row r="6" spans="1:12" ht="27" x14ac:dyDescent="0.25">
      <c r="B6" s="68" t="s">
        <v>40</v>
      </c>
      <c r="C6" s="65" t="s">
        <v>31</v>
      </c>
      <c r="D6" s="66"/>
      <c r="E6" s="66">
        <v>35860</v>
      </c>
      <c r="F6" s="66"/>
    </row>
    <row r="7" spans="1:12" s="8" customFormat="1" ht="27" x14ac:dyDescent="0.25">
      <c r="B7" s="69" t="s">
        <v>56</v>
      </c>
      <c r="C7" s="66">
        <v>0</v>
      </c>
      <c r="D7" s="63" t="s">
        <v>31</v>
      </c>
      <c r="E7" s="63" t="s">
        <v>31</v>
      </c>
      <c r="F7" s="63" t="s">
        <v>31</v>
      </c>
    </row>
    <row r="8" spans="1:12" ht="27" x14ac:dyDescent="0.25">
      <c r="B8" s="69" t="s">
        <v>41</v>
      </c>
      <c r="C8" s="65" t="s">
        <v>31</v>
      </c>
      <c r="D8" s="65">
        <f t="shared" ref="D8:F8" si="0">D9+D10+D11</f>
        <v>1518000</v>
      </c>
      <c r="E8" s="65">
        <f t="shared" si="0"/>
        <v>2623860</v>
      </c>
      <c r="F8" s="65">
        <f t="shared" si="0"/>
        <v>2178000</v>
      </c>
    </row>
    <row r="9" spans="1:12" ht="27" x14ac:dyDescent="0.25">
      <c r="B9" s="70" t="s">
        <v>42</v>
      </c>
      <c r="C9" s="65" t="s">
        <v>31</v>
      </c>
      <c r="D9" s="66"/>
      <c r="E9" s="66"/>
      <c r="F9" s="66"/>
    </row>
    <row r="10" spans="1:12" s="8" customFormat="1" x14ac:dyDescent="0.25">
      <c r="B10" s="70" t="s">
        <v>43</v>
      </c>
      <c r="C10" s="65" t="s">
        <v>31</v>
      </c>
      <c r="D10" s="66"/>
      <c r="E10" s="66"/>
      <c r="F10" s="66"/>
    </row>
    <row r="11" spans="1:12" x14ac:dyDescent="0.25">
      <c r="B11" s="70" t="s">
        <v>44</v>
      </c>
      <c r="C11" s="65" t="s">
        <v>31</v>
      </c>
      <c r="D11" s="66">
        <f>118000+1400000</f>
        <v>1518000</v>
      </c>
      <c r="E11" s="66">
        <v>2623860</v>
      </c>
      <c r="F11" s="66">
        <v>2178000</v>
      </c>
    </row>
    <row r="12" spans="1:12" x14ac:dyDescent="0.25">
      <c r="B12" s="69" t="s">
        <v>55</v>
      </c>
      <c r="C12" s="65" t="s">
        <v>31</v>
      </c>
      <c r="D12" s="65">
        <f>D8-C7</f>
        <v>1518000</v>
      </c>
      <c r="E12" s="65">
        <f>E8-C7</f>
        <v>2623860</v>
      </c>
      <c r="F12" s="65">
        <f>F8-C7</f>
        <v>2178000</v>
      </c>
    </row>
    <row r="13" spans="1:12" ht="27" x14ac:dyDescent="0.25">
      <c r="B13" s="69" t="s">
        <v>45</v>
      </c>
      <c r="C13" s="65" t="s">
        <v>31</v>
      </c>
      <c r="D13" s="65">
        <f t="shared" ref="D13:F13" si="1">D8-D6</f>
        <v>1518000</v>
      </c>
      <c r="E13" s="65">
        <f t="shared" si="1"/>
        <v>2588000</v>
      </c>
      <c r="F13" s="65">
        <f t="shared" si="1"/>
        <v>2178000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3" sqref="E13"/>
    </sheetView>
  </sheetViews>
  <sheetFormatPr defaultRowHeight="16.5" x14ac:dyDescent="0.3"/>
  <cols>
    <col min="1" max="1" width="9.140625" style="98"/>
    <col min="2" max="2" width="10.28515625" style="98" customWidth="1"/>
    <col min="3" max="3" width="23.28515625" style="98" customWidth="1"/>
    <col min="4" max="4" width="32.42578125" style="98" customWidth="1"/>
    <col min="5" max="5" width="28.42578125" style="98" customWidth="1"/>
    <col min="6" max="6" width="37.28515625" style="98" customWidth="1"/>
    <col min="7" max="7" width="43.85546875" style="98" customWidth="1"/>
    <col min="8" max="16384" width="9.140625" style="98"/>
  </cols>
  <sheetData>
    <row r="1" spans="1:7" x14ac:dyDescent="0.3">
      <c r="C1" s="5" t="s">
        <v>81</v>
      </c>
      <c r="D1" s="5"/>
      <c r="E1" s="5"/>
      <c r="F1" s="5"/>
    </row>
    <row r="3" spans="1:7" ht="25.5" x14ac:dyDescent="0.3">
      <c r="A3" s="96" t="s">
        <v>3</v>
      </c>
      <c r="B3" s="96" t="s">
        <v>38</v>
      </c>
      <c r="C3" s="96" t="s">
        <v>47</v>
      </c>
      <c r="D3" s="96" t="s">
        <v>52</v>
      </c>
      <c r="E3" s="96" t="s">
        <v>155</v>
      </c>
      <c r="F3" s="96" t="s">
        <v>53</v>
      </c>
      <c r="G3" s="96" t="s">
        <v>54</v>
      </c>
    </row>
    <row r="4" spans="1:7" ht="25.5" customHeight="1" x14ac:dyDescent="0.3">
      <c r="A4" s="170">
        <v>1103</v>
      </c>
      <c r="B4" s="99"/>
      <c r="C4" s="99"/>
      <c r="D4" s="58"/>
      <c r="E4" s="58"/>
      <c r="F4" s="58"/>
      <c r="G4" s="158" t="s">
        <v>184</v>
      </c>
    </row>
    <row r="5" spans="1:7" ht="100.5" customHeight="1" x14ac:dyDescent="0.3">
      <c r="A5" s="170"/>
      <c r="B5" s="100">
        <v>11003</v>
      </c>
      <c r="C5" s="97" t="str">
        <f>+Հ5!D6</f>
        <v>ø³Õ³ù³ßÇÝ³Ï³Ý Íñ³·ñ³ÛÇÝ (ï³ñ³Í³Ï³Ý åÉ³Ý³íáñÙ³Ý) ÷³ëï³ÃÕÃ»ñ</v>
      </c>
      <c r="D5" s="58" t="s">
        <v>182</v>
      </c>
      <c r="E5" s="95">
        <v>3</v>
      </c>
      <c r="F5" s="58" t="s">
        <v>183</v>
      </c>
      <c r="G5" s="158"/>
    </row>
    <row r="6" spans="1:7" ht="139.5" customHeight="1" x14ac:dyDescent="0.3">
      <c r="A6" s="170"/>
      <c r="B6" s="100" t="str">
        <f>+'Հ3 Մաս 4'!C25</f>
        <v>12001</v>
      </c>
      <c r="C6" s="97" t="str">
        <f>+'Հ3 Մաս 4'!C26</f>
        <v xml:space="preserve">²Õ»ïÇ ·áïáõ µÝ³Ï³í³Ûñ»ñÇ ÑáÕ³Ù³ë»ñÁ áã ÑÇÙÝ³Ï³Ý ßÇÝáõÃÛáõÝÝ»ñÇó ³½³ïáõÙ ¨ ù³Õ³ù³ßÇÝ³Ï³Ý ÙÇç³í³ÛñÇ í»ñ³Ï³Ý·ÝáõÙ
</v>
      </c>
      <c r="D6" s="58" t="s">
        <v>182</v>
      </c>
      <c r="E6" s="101">
        <v>2</v>
      </c>
      <c r="F6" s="58" t="s">
        <v>194</v>
      </c>
      <c r="G6" s="158"/>
    </row>
    <row r="7" spans="1:7" ht="51" x14ac:dyDescent="0.3">
      <c r="A7" s="170"/>
      <c r="B7" s="100">
        <f>+Հ4!C8</f>
        <v>11006</v>
      </c>
      <c r="C7" s="97" t="str">
        <f>+Հ4!D8</f>
        <v>ø³Õ³ù³ßÇÝ³Ï³Ý ·áñÍÁÝÃ³óÝ»ñÇ Ãí³ÛÝ³óáõÙ</v>
      </c>
      <c r="D7" s="58" t="s">
        <v>182</v>
      </c>
      <c r="E7" s="111">
        <v>3</v>
      </c>
      <c r="F7" s="58" t="s">
        <v>204</v>
      </c>
      <c r="G7" s="158"/>
    </row>
  </sheetData>
  <mergeCells count="2">
    <mergeCell ref="G4:G7"/>
    <mergeCell ref="A4:A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A16" sqref="A16:H16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84" t="s">
        <v>51</v>
      </c>
      <c r="B1" s="184"/>
      <c r="C1" s="184"/>
      <c r="D1" s="184"/>
      <c r="E1" s="184"/>
      <c r="F1" s="184"/>
      <c r="G1" s="184"/>
      <c r="H1" s="184"/>
    </row>
    <row r="2" spans="1:12" ht="21.75" customHeight="1" x14ac:dyDescent="0.25">
      <c r="A2" s="189" t="s">
        <v>82</v>
      </c>
      <c r="B2" s="189"/>
      <c r="C2" s="189"/>
      <c r="D2" s="189"/>
      <c r="E2" s="189"/>
      <c r="F2" s="189"/>
      <c r="G2" s="189"/>
      <c r="H2" s="189"/>
    </row>
    <row r="3" spans="1:12" ht="15" customHeight="1" x14ac:dyDescent="0.25">
      <c r="A3" s="184"/>
      <c r="B3" s="184"/>
      <c r="C3" s="184"/>
      <c r="D3" s="184"/>
      <c r="E3" s="184"/>
      <c r="F3" s="184"/>
      <c r="G3" s="184"/>
      <c r="H3" s="184"/>
    </row>
    <row r="4" spans="1:12" x14ac:dyDescent="0.25">
      <c r="A4" s="171" t="s">
        <v>58</v>
      </c>
      <c r="B4" s="171"/>
      <c r="C4" s="171"/>
      <c r="D4" s="171"/>
      <c r="E4" s="171"/>
      <c r="F4" s="171"/>
      <c r="G4" s="171"/>
      <c r="H4" s="171"/>
    </row>
    <row r="5" spans="1:12" x14ac:dyDescent="0.25">
      <c r="A5" s="191"/>
      <c r="B5" s="191"/>
      <c r="C5" s="191"/>
      <c r="D5" s="191"/>
      <c r="E5" s="191"/>
      <c r="F5" s="191"/>
      <c r="G5" s="191"/>
      <c r="H5" s="191"/>
    </row>
    <row r="6" spans="1:12" x14ac:dyDescent="0.25">
      <c r="A6" s="185" t="s">
        <v>83</v>
      </c>
      <c r="B6" s="186"/>
      <c r="C6" s="186"/>
      <c r="D6" s="186"/>
      <c r="E6" s="186"/>
      <c r="F6" s="186"/>
      <c r="G6" s="186"/>
      <c r="H6" s="186"/>
    </row>
    <row r="7" spans="1:12" x14ac:dyDescent="0.25">
      <c r="A7" s="192"/>
      <c r="B7" s="187"/>
      <c r="C7" s="187"/>
      <c r="D7" s="187"/>
      <c r="E7" s="187"/>
      <c r="F7" s="187"/>
      <c r="G7" s="187"/>
      <c r="H7" s="187"/>
    </row>
    <row r="8" spans="1:12" ht="18" customHeight="1" x14ac:dyDescent="0.25">
      <c r="A8" s="190" t="s">
        <v>0</v>
      </c>
      <c r="B8" s="171"/>
      <c r="C8" s="171"/>
      <c r="D8" s="171"/>
      <c r="E8" s="171"/>
      <c r="F8" s="171"/>
      <c r="G8" s="171"/>
      <c r="H8" s="171"/>
    </row>
    <row r="9" spans="1:12" ht="30.75" customHeight="1" x14ac:dyDescent="0.25">
      <c r="A9" s="185" t="s">
        <v>91</v>
      </c>
      <c r="B9" s="186"/>
      <c r="C9" s="186"/>
      <c r="D9" s="186"/>
      <c r="E9" s="186"/>
      <c r="F9" s="186"/>
      <c r="G9" s="186"/>
      <c r="H9" s="186"/>
    </row>
    <row r="10" spans="1:12" ht="42" customHeight="1" x14ac:dyDescent="0.25">
      <c r="A10" s="185" t="s">
        <v>92</v>
      </c>
      <c r="B10" s="186"/>
      <c r="C10" s="186"/>
      <c r="D10" s="186"/>
      <c r="E10" s="186"/>
      <c r="F10" s="186"/>
      <c r="G10" s="186"/>
      <c r="H10" s="186"/>
    </row>
    <row r="11" spans="1:12" ht="28.5" customHeight="1" x14ac:dyDescent="0.25">
      <c r="A11" s="186" t="s">
        <v>93</v>
      </c>
      <c r="B11" s="186"/>
      <c r="C11" s="186"/>
      <c r="D11" s="186"/>
      <c r="E11" s="186"/>
      <c r="F11" s="186"/>
      <c r="G11" s="186"/>
      <c r="H11" s="186"/>
    </row>
    <row r="12" spans="1:12" ht="33" customHeight="1" x14ac:dyDescent="0.25">
      <c r="A12" s="186" t="s">
        <v>94</v>
      </c>
      <c r="B12" s="186"/>
      <c r="C12" s="186"/>
      <c r="D12" s="186"/>
      <c r="E12" s="186"/>
      <c r="F12" s="186"/>
      <c r="G12" s="186"/>
      <c r="H12" s="186"/>
      <c r="I12" s="75"/>
      <c r="J12" s="75"/>
      <c r="K12" s="75"/>
      <c r="L12" s="75"/>
    </row>
    <row r="13" spans="1:12" ht="19.5" customHeight="1" x14ac:dyDescent="0.25">
      <c r="A13" s="187"/>
      <c r="B13" s="187"/>
      <c r="C13" s="187"/>
      <c r="D13" s="187"/>
      <c r="E13" s="187"/>
      <c r="F13" s="187"/>
      <c r="G13" s="187"/>
      <c r="H13" s="187"/>
      <c r="I13" s="75"/>
      <c r="J13" s="75"/>
      <c r="K13" s="75"/>
      <c r="L13" s="75"/>
    </row>
    <row r="14" spans="1:12" ht="16.5" customHeight="1" x14ac:dyDescent="0.25">
      <c r="A14" s="171" t="s">
        <v>1</v>
      </c>
      <c r="B14" s="171"/>
      <c r="C14" s="171"/>
      <c r="D14" s="171"/>
      <c r="E14" s="171"/>
      <c r="F14" s="171"/>
      <c r="G14" s="171"/>
      <c r="H14" s="171"/>
      <c r="I14" s="75"/>
      <c r="J14" s="75"/>
      <c r="K14" s="75"/>
      <c r="L14" s="75"/>
    </row>
    <row r="15" spans="1:12" ht="15.75" customHeight="1" x14ac:dyDescent="0.25">
      <c r="A15" s="172"/>
      <c r="B15" s="172"/>
      <c r="C15" s="172"/>
      <c r="D15" s="172"/>
      <c r="E15" s="172"/>
      <c r="F15" s="172"/>
      <c r="G15" s="172"/>
      <c r="H15" s="172"/>
    </row>
    <row r="16" spans="1:12" ht="15.75" customHeight="1" x14ac:dyDescent="0.25">
      <c r="A16" s="188" t="s">
        <v>95</v>
      </c>
      <c r="B16" s="188"/>
      <c r="C16" s="188"/>
      <c r="D16" s="188"/>
      <c r="E16" s="188"/>
      <c r="F16" s="188"/>
      <c r="G16" s="188"/>
      <c r="H16" s="188"/>
    </row>
    <row r="17" spans="1:9" ht="25.5" customHeight="1" x14ac:dyDescent="0.25">
      <c r="A17" s="188" t="s">
        <v>96</v>
      </c>
      <c r="B17" s="188"/>
      <c r="C17" s="188"/>
      <c r="D17" s="188"/>
      <c r="E17" s="188"/>
      <c r="F17" s="188"/>
      <c r="G17" s="188"/>
      <c r="H17" s="188"/>
    </row>
    <row r="18" spans="1:9" ht="40.5" customHeight="1" x14ac:dyDescent="0.25">
      <c r="A18" s="188" t="s">
        <v>97</v>
      </c>
      <c r="B18" s="188"/>
      <c r="C18" s="188"/>
      <c r="D18" s="188"/>
      <c r="E18" s="188"/>
      <c r="F18" s="188"/>
      <c r="G18" s="188"/>
      <c r="H18" s="188"/>
    </row>
    <row r="19" spans="1:9" ht="17.25" customHeight="1" x14ac:dyDescent="0.25">
      <c r="A19" s="188" t="s">
        <v>98</v>
      </c>
      <c r="B19" s="188"/>
      <c r="C19" s="188"/>
      <c r="D19" s="188"/>
      <c r="E19" s="188"/>
      <c r="F19" s="188"/>
      <c r="G19" s="188"/>
      <c r="H19" s="188"/>
    </row>
    <row r="20" spans="1:9" ht="41.25" customHeight="1" x14ac:dyDescent="0.25">
      <c r="A20" s="188" t="s">
        <v>99</v>
      </c>
      <c r="B20" s="188"/>
      <c r="C20" s="188"/>
      <c r="D20" s="188"/>
      <c r="E20" s="188"/>
      <c r="F20" s="188"/>
      <c r="G20" s="188"/>
      <c r="H20" s="188"/>
    </row>
    <row r="21" spans="1:9" ht="10.5" customHeight="1" x14ac:dyDescent="0.25">
      <c r="A21" s="183"/>
      <c r="B21" s="183"/>
      <c r="C21" s="183"/>
      <c r="D21" s="183"/>
      <c r="E21" s="183"/>
      <c r="F21" s="183"/>
      <c r="G21" s="183"/>
      <c r="H21" s="183"/>
    </row>
    <row r="22" spans="1:9" x14ac:dyDescent="0.25">
      <c r="A22" s="171" t="s">
        <v>84</v>
      </c>
      <c r="B22" s="171"/>
      <c r="C22" s="171"/>
      <c r="D22" s="171"/>
      <c r="E22" s="171"/>
      <c r="F22" s="171"/>
      <c r="G22" s="171"/>
      <c r="H22" s="171"/>
      <c r="I22" s="76"/>
    </row>
    <row r="23" spans="1:9" ht="12" customHeight="1" x14ac:dyDescent="0.25">
      <c r="A23" s="191"/>
      <c r="B23" s="191"/>
      <c r="C23" s="191"/>
      <c r="D23" s="191"/>
      <c r="E23" s="191"/>
      <c r="F23" s="191"/>
      <c r="G23" s="191"/>
      <c r="H23" s="191"/>
      <c r="I23" s="74"/>
    </row>
    <row r="24" spans="1:9" ht="12" customHeight="1" x14ac:dyDescent="0.25">
      <c r="A24" s="194" t="s">
        <v>100</v>
      </c>
      <c r="B24" s="194"/>
      <c r="C24" s="194"/>
      <c r="D24" s="194"/>
      <c r="E24" s="194"/>
      <c r="F24" s="194"/>
      <c r="G24" s="194"/>
      <c r="H24" s="194"/>
      <c r="I24" s="74"/>
    </row>
    <row r="25" spans="1:9" ht="12" customHeight="1" x14ac:dyDescent="0.25">
      <c r="A25" s="194" t="s">
        <v>101</v>
      </c>
      <c r="B25" s="194"/>
      <c r="C25" s="194"/>
      <c r="D25" s="194"/>
      <c r="E25" s="194"/>
      <c r="F25" s="194"/>
      <c r="G25" s="194"/>
      <c r="H25" s="194"/>
      <c r="I25" s="74"/>
    </row>
    <row r="26" spans="1:9" ht="12" customHeight="1" x14ac:dyDescent="0.25">
      <c r="A26" s="194" t="s">
        <v>102</v>
      </c>
      <c r="B26" s="194"/>
      <c r="C26" s="194"/>
      <c r="D26" s="194"/>
      <c r="E26" s="194"/>
      <c r="F26" s="194"/>
      <c r="G26" s="194"/>
      <c r="H26" s="194"/>
      <c r="I26" s="74"/>
    </row>
    <row r="27" spans="1:9" ht="15" customHeight="1" x14ac:dyDescent="0.25">
      <c r="A27" s="194" t="s">
        <v>103</v>
      </c>
      <c r="B27" s="194"/>
      <c r="C27" s="194"/>
      <c r="D27" s="194"/>
      <c r="E27" s="194"/>
      <c r="F27" s="194"/>
      <c r="G27" s="194"/>
      <c r="H27" s="194"/>
      <c r="I27" s="74"/>
    </row>
    <row r="28" spans="1:9" ht="30.75" customHeight="1" x14ac:dyDescent="0.25">
      <c r="A28" s="194" t="s">
        <v>104</v>
      </c>
      <c r="B28" s="194"/>
      <c r="C28" s="194"/>
      <c r="D28" s="194"/>
      <c r="E28" s="194"/>
      <c r="F28" s="194"/>
      <c r="G28" s="194"/>
      <c r="H28" s="194"/>
      <c r="I28" s="74"/>
    </row>
    <row r="29" spans="1:9" ht="15" customHeight="1" x14ac:dyDescent="0.25">
      <c r="A29" s="194" t="s">
        <v>105</v>
      </c>
      <c r="B29" s="194"/>
      <c r="C29" s="194"/>
      <c r="D29" s="194"/>
      <c r="E29" s="194"/>
      <c r="F29" s="194"/>
      <c r="G29" s="194"/>
      <c r="H29" s="194"/>
      <c r="I29" s="74"/>
    </row>
    <row r="30" spans="1:9" ht="25.5" customHeight="1" x14ac:dyDescent="0.25">
      <c r="A30" s="194" t="s">
        <v>106</v>
      </c>
      <c r="B30" s="194"/>
      <c r="C30" s="194"/>
      <c r="D30" s="194"/>
      <c r="E30" s="194"/>
      <c r="F30" s="194"/>
      <c r="G30" s="194"/>
      <c r="H30" s="194"/>
      <c r="I30" s="74"/>
    </row>
    <row r="31" spans="1:9" ht="15.75" customHeight="1" x14ac:dyDescent="0.25">
      <c r="A31" s="194" t="s">
        <v>107</v>
      </c>
      <c r="B31" s="194"/>
      <c r="C31" s="194"/>
      <c r="D31" s="194"/>
      <c r="E31" s="194"/>
      <c r="F31" s="194"/>
      <c r="G31" s="194"/>
      <c r="H31" s="194"/>
      <c r="I31" s="74"/>
    </row>
    <row r="32" spans="1:9" ht="42" customHeight="1" x14ac:dyDescent="0.25">
      <c r="A32" s="194" t="s">
        <v>108</v>
      </c>
      <c r="B32" s="194"/>
      <c r="C32" s="194"/>
      <c r="D32" s="194"/>
      <c r="E32" s="194"/>
      <c r="F32" s="194"/>
      <c r="G32" s="194"/>
      <c r="H32" s="194"/>
      <c r="I32" s="74"/>
    </row>
    <row r="33" spans="1:18" ht="57.75" customHeight="1" x14ac:dyDescent="0.25">
      <c r="A33" s="194" t="s">
        <v>109</v>
      </c>
      <c r="B33" s="194"/>
      <c r="C33" s="194"/>
      <c r="D33" s="194"/>
      <c r="E33" s="194"/>
      <c r="F33" s="194"/>
      <c r="G33" s="194"/>
      <c r="H33" s="194"/>
      <c r="I33" s="74"/>
    </row>
    <row r="34" spans="1:18" ht="15.75" customHeight="1" x14ac:dyDescent="0.25">
      <c r="A34" s="182"/>
      <c r="B34" s="182"/>
      <c r="C34" s="182"/>
      <c r="D34" s="182"/>
      <c r="E34" s="182"/>
      <c r="F34" s="182"/>
      <c r="G34" s="182"/>
      <c r="H34" s="182"/>
      <c r="I34" s="74"/>
    </row>
    <row r="35" spans="1:18" x14ac:dyDescent="0.25">
      <c r="A35" s="171" t="s">
        <v>85</v>
      </c>
      <c r="B35" s="171"/>
      <c r="C35" s="171"/>
      <c r="D35" s="171"/>
      <c r="E35" s="171"/>
      <c r="F35" s="171"/>
      <c r="G35" s="171"/>
      <c r="H35" s="171"/>
    </row>
    <row r="36" spans="1:18" x14ac:dyDescent="0.25">
      <c r="A36" s="172"/>
      <c r="B36" s="172"/>
      <c r="C36" s="172"/>
      <c r="D36" s="172"/>
      <c r="E36" s="172"/>
      <c r="F36" s="172"/>
      <c r="G36" s="172"/>
      <c r="H36" s="172"/>
    </row>
    <row r="37" spans="1:18" ht="21" customHeight="1" x14ac:dyDescent="0.25">
      <c r="A37" s="193" t="s">
        <v>110</v>
      </c>
      <c r="B37" s="193"/>
      <c r="C37" s="193"/>
      <c r="D37" s="193"/>
      <c r="E37" s="193"/>
      <c r="F37" s="193"/>
      <c r="G37" s="193"/>
      <c r="H37" s="193"/>
    </row>
    <row r="38" spans="1:18" ht="15.75" customHeight="1" x14ac:dyDescent="0.25">
      <c r="A38" s="171" t="s">
        <v>86</v>
      </c>
      <c r="B38" s="171"/>
      <c r="C38" s="171"/>
      <c r="D38" s="171"/>
      <c r="E38" s="171"/>
      <c r="F38" s="171"/>
      <c r="G38" s="171"/>
      <c r="H38" s="171"/>
    </row>
    <row r="39" spans="1:18" ht="29.25" customHeight="1" x14ac:dyDescent="0.25">
      <c r="A39" s="193" t="s">
        <v>111</v>
      </c>
      <c r="B39" s="193"/>
      <c r="C39" s="193"/>
      <c r="D39" s="193"/>
      <c r="E39" s="193"/>
      <c r="F39" s="193"/>
      <c r="G39" s="193"/>
      <c r="H39" s="193"/>
    </row>
    <row r="40" spans="1:18" ht="27" customHeight="1" x14ac:dyDescent="0.25">
      <c r="A40" s="193" t="s">
        <v>112</v>
      </c>
      <c r="B40" s="193"/>
      <c r="C40" s="193"/>
      <c r="D40" s="193"/>
      <c r="E40" s="193"/>
      <c r="F40" s="193"/>
      <c r="G40" s="193"/>
      <c r="H40" s="193"/>
    </row>
    <row r="41" spans="1:18" ht="38.25" customHeight="1" x14ac:dyDescent="0.25">
      <c r="A41" s="193" t="s">
        <v>113</v>
      </c>
      <c r="B41" s="193"/>
      <c r="C41" s="193"/>
      <c r="D41" s="193"/>
      <c r="E41" s="193"/>
      <c r="F41" s="193"/>
      <c r="G41" s="193"/>
      <c r="H41" s="193"/>
    </row>
    <row r="42" spans="1:18" ht="30.75" customHeight="1" x14ac:dyDescent="0.25">
      <c r="A42" s="193" t="s">
        <v>114</v>
      </c>
      <c r="B42" s="193"/>
      <c r="C42" s="193"/>
      <c r="D42" s="193"/>
      <c r="E42" s="193"/>
      <c r="F42" s="193"/>
      <c r="G42" s="193"/>
      <c r="H42" s="193"/>
    </row>
    <row r="43" spans="1:18" ht="80.25" customHeight="1" x14ac:dyDescent="0.25">
      <c r="A43" s="193" t="s">
        <v>115</v>
      </c>
      <c r="B43" s="193"/>
      <c r="C43" s="193"/>
      <c r="D43" s="193"/>
      <c r="E43" s="193"/>
      <c r="F43" s="193"/>
      <c r="G43" s="193"/>
      <c r="H43" s="193"/>
    </row>
    <row r="44" spans="1:18" ht="15.75" customHeight="1" x14ac:dyDescent="0.25">
      <c r="A44" s="182"/>
      <c r="B44" s="182"/>
      <c r="C44" s="182"/>
      <c r="D44" s="182"/>
      <c r="E44" s="182"/>
      <c r="F44" s="182"/>
      <c r="G44" s="182"/>
      <c r="H44" s="182"/>
    </row>
    <row r="45" spans="1:18" ht="29.25" customHeight="1" x14ac:dyDescent="0.25">
      <c r="A45" s="171" t="s">
        <v>65</v>
      </c>
      <c r="B45" s="171"/>
      <c r="C45" s="171"/>
      <c r="D45" s="171"/>
      <c r="E45" s="171"/>
      <c r="F45" s="171"/>
      <c r="G45" s="171"/>
      <c r="H45" s="171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179" t="s">
        <v>116</v>
      </c>
      <c r="B46" s="180"/>
      <c r="C46" s="180"/>
      <c r="D46" s="180"/>
      <c r="E46" s="180"/>
      <c r="F46" s="180"/>
      <c r="G46" s="180"/>
      <c r="H46" s="180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179" t="s">
        <v>117</v>
      </c>
      <c r="B47" s="180"/>
      <c r="C47" s="180"/>
      <c r="D47" s="180"/>
      <c r="E47" s="180"/>
      <c r="F47" s="180"/>
      <c r="G47" s="180"/>
      <c r="H47" s="180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181"/>
      <c r="B48" s="181"/>
      <c r="C48" s="181"/>
      <c r="D48" s="181"/>
      <c r="E48" s="181"/>
      <c r="F48" s="181"/>
      <c r="G48" s="181"/>
      <c r="H48" s="181"/>
      <c r="I48" s="72"/>
      <c r="J48" s="72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171" t="s">
        <v>72</v>
      </c>
      <c r="B49" s="171"/>
      <c r="C49" s="171"/>
      <c r="D49" s="171"/>
      <c r="E49" s="171"/>
      <c r="F49" s="171"/>
      <c r="G49" s="171"/>
      <c r="H49" s="171"/>
      <c r="I49" s="77"/>
      <c r="J49" s="77"/>
      <c r="K49" s="77"/>
      <c r="L49" s="77"/>
      <c r="M49" s="77"/>
      <c r="N49" s="77"/>
      <c r="O49" s="77"/>
      <c r="P49" s="77"/>
      <c r="Q49" s="171"/>
      <c r="R49" s="171"/>
    </row>
    <row r="50" spans="1:18" x14ac:dyDescent="0.25">
      <c r="A50" s="172"/>
      <c r="B50" s="172"/>
      <c r="C50" s="172"/>
      <c r="D50" s="172"/>
      <c r="E50" s="172"/>
      <c r="F50" s="172"/>
      <c r="G50" s="172"/>
      <c r="H50" s="172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x14ac:dyDescent="0.25">
      <c r="A51" s="179" t="s">
        <v>118</v>
      </c>
      <c r="B51" s="180"/>
      <c r="C51" s="180"/>
      <c r="D51" s="180"/>
      <c r="E51" s="180"/>
      <c r="F51" s="180"/>
      <c r="G51" s="180"/>
      <c r="H51" s="180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x14ac:dyDescent="0.25">
      <c r="A52" s="181"/>
      <c r="B52" s="181"/>
      <c r="C52" s="181"/>
      <c r="D52" s="181"/>
      <c r="E52" s="181"/>
      <c r="F52" s="181"/>
      <c r="G52" s="181"/>
      <c r="H52" s="181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x14ac:dyDescent="0.25">
      <c r="A53" s="171" t="s">
        <v>71</v>
      </c>
      <c r="B53" s="171"/>
      <c r="C53" s="171"/>
      <c r="D53" s="171"/>
      <c r="E53" s="171"/>
      <c r="F53" s="171"/>
      <c r="G53" s="171"/>
      <c r="H53" s="171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x14ac:dyDescent="0.25">
      <c r="A54" s="178"/>
      <c r="B54" s="178"/>
      <c r="C54" s="178"/>
      <c r="D54" s="178"/>
      <c r="E54" s="178"/>
      <c r="F54" s="178"/>
      <c r="G54" s="178"/>
      <c r="H54" s="178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ht="15" customHeight="1" x14ac:dyDescent="0.25">
      <c r="A55" s="179" t="s">
        <v>119</v>
      </c>
      <c r="B55" s="180"/>
      <c r="C55" s="180"/>
      <c r="D55" s="180"/>
      <c r="E55" s="180"/>
      <c r="F55" s="180"/>
      <c r="G55" s="180"/>
      <c r="H55" s="180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x14ac:dyDescent="0.25">
      <c r="A56" s="178"/>
      <c r="B56" s="178"/>
      <c r="C56" s="178"/>
      <c r="D56" s="178"/>
      <c r="E56" s="178"/>
      <c r="F56" s="178"/>
      <c r="G56" s="178"/>
      <c r="H56" s="178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ht="29.25" customHeight="1" x14ac:dyDescent="0.25">
      <c r="A57" s="171" t="s">
        <v>76</v>
      </c>
      <c r="B57" s="171"/>
      <c r="C57" s="171"/>
      <c r="D57" s="171"/>
      <c r="E57" s="171"/>
      <c r="F57" s="171"/>
      <c r="G57" s="171"/>
      <c r="H57" s="171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x14ac:dyDescent="0.25">
      <c r="A58" s="178"/>
      <c r="B58" s="178"/>
      <c r="C58" s="178"/>
      <c r="D58" s="178"/>
      <c r="E58" s="178"/>
      <c r="F58" s="178"/>
      <c r="G58" s="178"/>
      <c r="H58" s="178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x14ac:dyDescent="0.25">
      <c r="A59" s="171" t="s">
        <v>77</v>
      </c>
      <c r="B59" s="171"/>
      <c r="C59" s="171"/>
      <c r="D59" s="171"/>
      <c r="E59" s="171"/>
      <c r="F59" s="171"/>
      <c r="G59" s="171"/>
      <c r="H59" s="171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x14ac:dyDescent="0.25">
      <c r="A60" s="178"/>
      <c r="B60" s="178"/>
      <c r="C60" s="178"/>
      <c r="D60" s="178"/>
      <c r="E60" s="178"/>
      <c r="F60" s="178"/>
      <c r="G60" s="178"/>
      <c r="H60" s="178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x14ac:dyDescent="0.25">
      <c r="A61" s="179" t="s">
        <v>87</v>
      </c>
      <c r="B61" s="180"/>
      <c r="C61" s="180"/>
      <c r="D61" s="180"/>
      <c r="E61" s="180"/>
      <c r="F61" s="180"/>
      <c r="G61" s="180"/>
      <c r="H61" s="180"/>
      <c r="Q61" s="73"/>
      <c r="R61" s="73"/>
    </row>
    <row r="62" spans="1:18" x14ac:dyDescent="0.25">
      <c r="A62" s="179" t="s">
        <v>120</v>
      </c>
      <c r="B62" s="180"/>
      <c r="C62" s="180"/>
      <c r="D62" s="180"/>
      <c r="E62" s="180"/>
      <c r="F62" s="180"/>
      <c r="G62" s="180"/>
      <c r="H62" s="180"/>
      <c r="Q62" s="73"/>
      <c r="R62" s="73"/>
    </row>
    <row r="63" spans="1:18" x14ac:dyDescent="0.25">
      <c r="A63" s="178"/>
      <c r="B63" s="178"/>
      <c r="C63" s="178"/>
      <c r="D63" s="178"/>
      <c r="E63" s="178"/>
      <c r="F63" s="178"/>
      <c r="G63" s="178"/>
      <c r="H63" s="178"/>
      <c r="I63" s="73"/>
      <c r="J63" s="73"/>
      <c r="K63" s="73"/>
      <c r="L63" s="73"/>
      <c r="M63" s="73"/>
      <c r="N63" s="73"/>
      <c r="O63" s="73"/>
      <c r="P63" s="73"/>
      <c r="Q63" s="73"/>
      <c r="R63" s="73"/>
    </row>
    <row r="64" spans="1:18" ht="30.75" customHeight="1" x14ac:dyDescent="0.25">
      <c r="A64" s="171" t="s">
        <v>78</v>
      </c>
      <c r="B64" s="171"/>
      <c r="C64" s="171"/>
      <c r="D64" s="171"/>
      <c r="E64" s="171"/>
      <c r="F64" s="171"/>
      <c r="G64" s="171"/>
      <c r="H64" s="171"/>
      <c r="I64" s="73"/>
      <c r="J64" s="73"/>
      <c r="K64" s="73"/>
      <c r="L64" s="73"/>
      <c r="M64" s="73"/>
      <c r="N64" s="73"/>
      <c r="O64" s="73"/>
      <c r="P64" s="73"/>
      <c r="Q64" s="73"/>
      <c r="R64" s="73"/>
    </row>
    <row r="65" spans="1:18" ht="12" customHeight="1" x14ac:dyDescent="0.25">
      <c r="A65" s="178"/>
      <c r="B65" s="178"/>
      <c r="C65" s="178"/>
      <c r="D65" s="178"/>
      <c r="E65" s="178"/>
      <c r="F65" s="178"/>
      <c r="G65" s="178"/>
      <c r="H65" s="178"/>
      <c r="I65" s="73"/>
      <c r="J65" s="73"/>
      <c r="K65" s="73"/>
      <c r="L65" s="73"/>
      <c r="M65" s="73"/>
      <c r="N65" s="73"/>
      <c r="O65" s="73"/>
      <c r="P65" s="73"/>
      <c r="Q65" s="73"/>
      <c r="R65" s="73"/>
    </row>
    <row r="66" spans="1:18" ht="15" customHeight="1" x14ac:dyDescent="0.25">
      <c r="A66" s="179" t="s">
        <v>121</v>
      </c>
      <c r="B66" s="180"/>
      <c r="C66" s="180"/>
      <c r="D66" s="180"/>
      <c r="E66" s="180"/>
      <c r="F66" s="180"/>
      <c r="G66" s="180"/>
      <c r="H66" s="180"/>
      <c r="I66" s="73"/>
      <c r="J66" s="73"/>
      <c r="K66" s="73"/>
      <c r="L66" s="73"/>
      <c r="M66" s="73"/>
      <c r="N66" s="73"/>
      <c r="O66" s="73"/>
      <c r="P66" s="73"/>
      <c r="Q66" s="73"/>
      <c r="R66" s="73"/>
    </row>
    <row r="67" spans="1:18" ht="12" customHeight="1" x14ac:dyDescent="0.25">
      <c r="A67" s="181"/>
      <c r="B67" s="181"/>
      <c r="C67" s="181"/>
      <c r="D67" s="181"/>
      <c r="E67" s="181"/>
      <c r="F67" s="181"/>
      <c r="G67" s="181"/>
      <c r="H67" s="181"/>
      <c r="I67" s="73"/>
      <c r="J67" s="73"/>
      <c r="K67" s="73"/>
      <c r="L67" s="73"/>
      <c r="M67" s="73"/>
      <c r="N67" s="73"/>
      <c r="O67" s="73"/>
      <c r="P67" s="73"/>
      <c r="Q67" s="73"/>
      <c r="R67" s="73"/>
    </row>
    <row r="68" spans="1:18" ht="17.25" customHeight="1" x14ac:dyDescent="0.25">
      <c r="A68" s="171" t="s">
        <v>88</v>
      </c>
      <c r="B68" s="171"/>
      <c r="C68" s="171"/>
      <c r="D68" s="171"/>
      <c r="E68" s="171"/>
      <c r="F68" s="171"/>
      <c r="G68" s="171"/>
      <c r="H68" s="171"/>
      <c r="I68" s="73"/>
      <c r="J68" s="73"/>
      <c r="K68" s="73"/>
      <c r="L68" s="73"/>
      <c r="M68" s="73"/>
      <c r="N68" s="73"/>
      <c r="O68" s="73"/>
      <c r="P68" s="73"/>
      <c r="Q68" s="73"/>
      <c r="R68" s="73"/>
    </row>
    <row r="69" spans="1:18" ht="12" customHeight="1" x14ac:dyDescent="0.25">
      <c r="A69" s="181"/>
      <c r="B69" s="181"/>
      <c r="C69" s="181"/>
      <c r="D69" s="181"/>
      <c r="E69" s="181"/>
      <c r="F69" s="181"/>
      <c r="G69" s="181"/>
      <c r="H69" s="181"/>
      <c r="I69" s="73"/>
      <c r="J69" s="73"/>
      <c r="K69" s="73"/>
      <c r="L69" s="73"/>
      <c r="M69" s="73"/>
      <c r="N69" s="73"/>
      <c r="O69" s="73"/>
      <c r="P69" s="73"/>
      <c r="Q69" s="73"/>
      <c r="R69" s="73"/>
    </row>
    <row r="70" spans="1:18" ht="15.75" customHeight="1" x14ac:dyDescent="0.25">
      <c r="A70" s="177" t="s">
        <v>122</v>
      </c>
      <c r="B70" s="175"/>
      <c r="C70" s="175"/>
      <c r="D70" s="175"/>
      <c r="E70" s="175"/>
      <c r="F70" s="175"/>
      <c r="G70" s="175"/>
      <c r="H70" s="175"/>
      <c r="I70" s="73"/>
      <c r="J70" s="73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175" t="s">
        <v>123</v>
      </c>
      <c r="B71" s="175"/>
      <c r="C71" s="175"/>
      <c r="D71" s="175"/>
      <c r="E71" s="175"/>
      <c r="F71" s="175"/>
      <c r="G71" s="175"/>
      <c r="H71" s="175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175" t="s">
        <v>124</v>
      </c>
      <c r="B72" s="175"/>
      <c r="C72" s="175"/>
      <c r="D72" s="175"/>
      <c r="E72" s="175"/>
      <c r="F72" s="175"/>
      <c r="G72" s="175"/>
      <c r="H72" s="175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175" t="s">
        <v>125</v>
      </c>
      <c r="B73" s="175"/>
      <c r="C73" s="175"/>
      <c r="D73" s="175"/>
      <c r="E73" s="175"/>
      <c r="F73" s="175"/>
      <c r="G73" s="175"/>
      <c r="H73" s="175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175" t="s">
        <v>126</v>
      </c>
      <c r="B74" s="175"/>
      <c r="C74" s="175"/>
      <c r="D74" s="175"/>
      <c r="E74" s="175"/>
      <c r="F74" s="175"/>
      <c r="G74" s="175"/>
      <c r="H74" s="175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176"/>
      <c r="B75" s="176"/>
      <c r="C75" s="176"/>
      <c r="D75" s="176"/>
      <c r="E75" s="176"/>
      <c r="F75" s="176"/>
      <c r="G75" s="176"/>
      <c r="H75" s="176"/>
      <c r="I75" s="72"/>
      <c r="J75" s="72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171" t="s">
        <v>46</v>
      </c>
      <c r="B76" s="171"/>
      <c r="C76" s="171"/>
      <c r="D76" s="171"/>
      <c r="E76" s="171"/>
      <c r="F76" s="171"/>
      <c r="G76" s="171"/>
      <c r="H76" s="171"/>
      <c r="I76" s="72"/>
      <c r="J76" s="72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175" t="s">
        <v>127</v>
      </c>
      <c r="B77" s="175"/>
      <c r="C77" s="175"/>
      <c r="D77" s="175"/>
      <c r="E77" s="175"/>
      <c r="F77" s="175"/>
      <c r="G77" s="175"/>
      <c r="H77" s="175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175" t="s">
        <v>128</v>
      </c>
      <c r="B78" s="175"/>
      <c r="C78" s="175"/>
      <c r="D78" s="175"/>
      <c r="E78" s="175"/>
      <c r="F78" s="175"/>
      <c r="G78" s="175"/>
      <c r="H78" s="175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176"/>
      <c r="B79" s="176"/>
      <c r="C79" s="176"/>
      <c r="D79" s="176"/>
      <c r="E79" s="176"/>
      <c r="F79" s="176"/>
      <c r="G79" s="176"/>
      <c r="H79" s="176"/>
      <c r="I79" s="72"/>
      <c r="J79" s="72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71" t="s">
        <v>81</v>
      </c>
      <c r="B80" s="171"/>
      <c r="C80" s="171"/>
      <c r="D80" s="171"/>
      <c r="E80" s="171"/>
      <c r="F80" s="171"/>
      <c r="G80" s="171"/>
      <c r="H80" s="171"/>
      <c r="I80" s="77"/>
      <c r="J80" s="77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72"/>
      <c r="B81" s="172"/>
      <c r="C81" s="172"/>
      <c r="D81" s="172"/>
      <c r="E81" s="172"/>
      <c r="F81" s="172"/>
      <c r="G81" s="172"/>
      <c r="H81" s="172"/>
      <c r="I81" s="73"/>
      <c r="J81" s="73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173" t="s">
        <v>129</v>
      </c>
      <c r="B82" s="174"/>
      <c r="C82" s="174"/>
      <c r="D82" s="174"/>
      <c r="E82" s="174"/>
      <c r="F82" s="174"/>
      <c r="G82" s="174"/>
      <c r="H82" s="174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72"/>
      <c r="B83" s="172"/>
      <c r="C83" s="172"/>
      <c r="D83" s="172"/>
      <c r="E83" s="172"/>
      <c r="F83" s="172"/>
      <c r="G83" s="172"/>
      <c r="H83" s="172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Հ3 Մաս 1 և 2</vt:lpstr>
      <vt:lpstr>Հ3 Մաս 3</vt:lpstr>
      <vt:lpstr>Հ3 Մաս 4</vt:lpstr>
      <vt:lpstr>Հ4</vt:lpstr>
      <vt:lpstr>Հ5</vt:lpstr>
      <vt:lpstr>Հ8</vt:lpstr>
      <vt:lpstr>Հ10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2023-03-18T00:07:41Z</dcterms:modified>
</cp:coreProperties>
</file>